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БщАЯ\ОТЧЕТЫ ГЛАВ.БУХА\Ревизионная комиссия\2024 год\исполнение бюджета за 1 кв\"/>
    </mc:Choice>
  </mc:AlternateContent>
  <bookViews>
    <workbookView xWindow="0" yWindow="0" windowWidth="21600" windowHeight="9735" tabRatio="602"/>
  </bookViews>
  <sheets>
    <sheet name="Лист1" sheetId="1" r:id="rId1"/>
    <sheet name="программы" sheetId="2" r:id="rId2"/>
  </sheets>
  <definedNames>
    <definedName name="_xlnm._FilterDatabase" localSheetId="1" hidden="1">программы!$A$5:$I$120</definedName>
    <definedName name="_xlnm.Print_Area" localSheetId="0">Лист1!$A$1:$E$113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0" i="2" l="1"/>
  <c r="G87" i="2"/>
  <c r="F87" i="2"/>
  <c r="F82" i="2"/>
  <c r="H88" i="2"/>
  <c r="H87" i="2"/>
  <c r="H19" i="2"/>
  <c r="G18" i="2"/>
  <c r="G17" i="2" s="1"/>
  <c r="H17" i="2" s="1"/>
  <c r="F18" i="2"/>
  <c r="F17" i="2" s="1"/>
  <c r="G68" i="2"/>
  <c r="G67" i="2" s="1"/>
  <c r="C105" i="1"/>
  <c r="C109" i="1"/>
  <c r="C69" i="1"/>
  <c r="D33" i="1"/>
  <c r="C33" i="1"/>
  <c r="E33" i="1"/>
  <c r="D34" i="1"/>
  <c r="C34" i="1"/>
  <c r="E34" i="1"/>
  <c r="D35" i="1"/>
  <c r="E35" i="1"/>
  <c r="C35" i="1"/>
  <c r="F117" i="2"/>
  <c r="H18" i="2" l="1"/>
  <c r="G75" i="2"/>
  <c r="G73" i="2"/>
  <c r="G52" i="2"/>
  <c r="F52" i="2"/>
  <c r="H53" i="2"/>
  <c r="F103" i="2"/>
  <c r="F94" i="2"/>
  <c r="G115" i="2"/>
  <c r="F115" i="2"/>
  <c r="H116" i="2"/>
  <c r="H46" i="2"/>
  <c r="H47" i="2"/>
  <c r="G48" i="2"/>
  <c r="G50" i="2"/>
  <c r="G72" i="2" l="1"/>
  <c r="G71" i="2" s="1"/>
  <c r="G70" i="2" s="1"/>
  <c r="H52" i="2"/>
  <c r="G45" i="2"/>
  <c r="H48" i="2"/>
  <c r="G35" i="2" l="1"/>
  <c r="G30" i="2"/>
  <c r="G29" i="2" s="1"/>
  <c r="G28" i="2" s="1"/>
  <c r="G26" i="2"/>
  <c r="G25" i="2" s="1"/>
  <c r="G23" i="2"/>
  <c r="G22" i="2" s="1"/>
  <c r="G15" i="2"/>
  <c r="G14" i="2" s="1"/>
  <c r="G12" i="2"/>
  <c r="G11" i="2" s="1"/>
  <c r="G9" i="2"/>
  <c r="G8" i="2" s="1"/>
  <c r="H118" i="2"/>
  <c r="H115" i="2"/>
  <c r="H113" i="2"/>
  <c r="H111" i="2"/>
  <c r="H110" i="2"/>
  <c r="H109" i="2"/>
  <c r="H107" i="2"/>
  <c r="H106" i="2"/>
  <c r="H105" i="2"/>
  <c r="H104" i="2"/>
  <c r="H102" i="2"/>
  <c r="H100" i="2"/>
  <c r="H97" i="2"/>
  <c r="H96" i="2"/>
  <c r="H95" i="2"/>
  <c r="H93" i="2"/>
  <c r="H91" i="2"/>
  <c r="H86" i="2"/>
  <c r="H84" i="2"/>
  <c r="H81" i="2"/>
  <c r="H79" i="2"/>
  <c r="H76" i="2"/>
  <c r="H69" i="2"/>
  <c r="H66" i="2"/>
  <c r="H62" i="2"/>
  <c r="H61" i="2"/>
  <c r="H60" i="2"/>
  <c r="H59" i="2"/>
  <c r="H58" i="2"/>
  <c r="H57" i="2"/>
  <c r="H56" i="2"/>
  <c r="H51" i="2"/>
  <c r="H49" i="2"/>
  <c r="H38" i="2"/>
  <c r="H27" i="2"/>
  <c r="H24" i="2"/>
  <c r="H16" i="2"/>
  <c r="H13" i="2"/>
  <c r="H10" i="2"/>
  <c r="G112" i="2"/>
  <c r="G117" i="2"/>
  <c r="F112" i="2"/>
  <c r="G103" i="2"/>
  <c r="G94" i="2"/>
  <c r="G90" i="2"/>
  <c r="G85" i="2"/>
  <c r="G83" i="2"/>
  <c r="G55" i="2"/>
  <c r="G54" i="2" s="1"/>
  <c r="G65" i="2"/>
  <c r="G64" i="2" s="1"/>
  <c r="G63" i="2" s="1"/>
  <c r="G7" i="2" l="1"/>
  <c r="H112" i="2"/>
  <c r="G99" i="2"/>
  <c r="G98" i="2" s="1"/>
  <c r="G92" i="2"/>
  <c r="G82" i="2"/>
  <c r="G34" i="2"/>
  <c r="G21" i="2"/>
  <c r="G89" i="2" l="1"/>
  <c r="G44" i="2"/>
  <c r="G33" i="2"/>
  <c r="G20" i="2"/>
  <c r="G6" i="2"/>
  <c r="G32" i="2" l="1"/>
  <c r="G120" i="2" l="1"/>
  <c r="H103" i="2"/>
  <c r="H94" i="2"/>
  <c r="F90" i="2"/>
  <c r="H90" i="2" s="1"/>
  <c r="F85" i="2"/>
  <c r="H85" i="2" s="1"/>
  <c r="F83" i="2"/>
  <c r="H83" i="2" s="1"/>
  <c r="F80" i="2"/>
  <c r="F75" i="2"/>
  <c r="H75" i="2" s="1"/>
  <c r="F73" i="2"/>
  <c r="F68" i="2"/>
  <c r="H68" i="2" s="1"/>
  <c r="F65" i="2"/>
  <c r="F55" i="2"/>
  <c r="F50" i="2"/>
  <c r="F45" i="2" s="1"/>
  <c r="F43" i="2"/>
  <c r="H43" i="2" s="1"/>
  <c r="F35" i="2"/>
  <c r="F34" i="2" s="1"/>
  <c r="F26" i="2"/>
  <c r="F23" i="2"/>
  <c r="F15" i="2"/>
  <c r="F12" i="2"/>
  <c r="F9" i="2"/>
  <c r="F72" i="2" l="1"/>
  <c r="H72" i="2" s="1"/>
  <c r="H117" i="2"/>
  <c r="F99" i="2"/>
  <c r="F67" i="2"/>
  <c r="H67" i="2" s="1"/>
  <c r="F22" i="2"/>
  <c r="H22" i="2" s="1"/>
  <c r="H23" i="2"/>
  <c r="F42" i="2"/>
  <c r="H50" i="2"/>
  <c r="F64" i="2"/>
  <c r="H64" i="2" s="1"/>
  <c r="H65" i="2"/>
  <c r="F78" i="2"/>
  <c r="H80" i="2"/>
  <c r="F33" i="2"/>
  <c r="H33" i="2" s="1"/>
  <c r="H34" i="2"/>
  <c r="F54" i="2"/>
  <c r="H54" i="2" s="1"/>
  <c r="H55" i="2"/>
  <c r="F11" i="2"/>
  <c r="H11" i="2" s="1"/>
  <c r="H12" i="2"/>
  <c r="F8" i="2"/>
  <c r="H9" i="2"/>
  <c r="F14" i="2"/>
  <c r="H14" i="2" s="1"/>
  <c r="H15" i="2"/>
  <c r="F25" i="2"/>
  <c r="H25" i="2" s="1"/>
  <c r="H26" i="2"/>
  <c r="F44" i="2"/>
  <c r="F30" i="2"/>
  <c r="H31" i="2"/>
  <c r="F92" i="2"/>
  <c r="H82" i="2"/>
  <c r="F7" i="2" l="1"/>
  <c r="F71" i="2"/>
  <c r="H71" i="2" s="1"/>
  <c r="F32" i="2"/>
  <c r="H32" i="2" s="1"/>
  <c r="F21" i="2"/>
  <c r="H21" i="2" s="1"/>
  <c r="F63" i="2"/>
  <c r="H63" i="2" s="1"/>
  <c r="F89" i="2"/>
  <c r="H89" i="2" s="1"/>
  <c r="H92" i="2"/>
  <c r="F70" i="2"/>
  <c r="H70" i="2" s="1"/>
  <c r="F77" i="2"/>
  <c r="H77" i="2" s="1"/>
  <c r="H78" i="2"/>
  <c r="F98" i="2"/>
  <c r="H98" i="2" s="1"/>
  <c r="H99" i="2"/>
  <c r="F41" i="2"/>
  <c r="H42" i="2"/>
  <c r="H8" i="2"/>
  <c r="F29" i="2"/>
  <c r="H30" i="2"/>
  <c r="H41" i="2" l="1"/>
  <c r="F40" i="2"/>
  <c r="F6" i="2"/>
  <c r="H6" i="2" s="1"/>
  <c r="H7" i="2"/>
  <c r="H44" i="2"/>
  <c r="H45" i="2"/>
  <c r="F28" i="2"/>
  <c r="H29" i="2"/>
  <c r="E16" i="1"/>
  <c r="D46" i="1"/>
  <c r="F39" i="2" l="1"/>
  <c r="H39" i="2" s="1"/>
  <c r="H40" i="2"/>
  <c r="H28" i="2"/>
  <c r="F20" i="2"/>
  <c r="E32" i="1"/>
  <c r="F120" i="2" l="1"/>
  <c r="H20" i="2"/>
  <c r="C83" i="1"/>
  <c r="D31" i="1" l="1"/>
  <c r="D30" i="1" s="1"/>
  <c r="D29" i="1" s="1"/>
  <c r="D28" i="1" s="1"/>
  <c r="C31" i="1"/>
  <c r="C30" i="1" s="1"/>
  <c r="C29" i="1" s="1"/>
  <c r="D53" i="1"/>
  <c r="D13" i="1"/>
  <c r="E31" i="1" l="1"/>
  <c r="C28" i="1"/>
  <c r="E28" i="1" s="1"/>
  <c r="E29" i="1"/>
  <c r="E30" i="1"/>
  <c r="E64" i="1" l="1"/>
  <c r="E62" i="1"/>
  <c r="E59" i="1"/>
  <c r="E56" i="1"/>
  <c r="E54" i="1"/>
  <c r="C48" i="1"/>
  <c r="C13" i="1"/>
  <c r="C12" i="1" s="1"/>
  <c r="D12" i="1"/>
  <c r="C18" i="1"/>
  <c r="C17" i="1" s="1"/>
  <c r="D18" i="1"/>
  <c r="D17" i="1" s="1"/>
  <c r="C21" i="1"/>
  <c r="D21" i="1"/>
  <c r="C26" i="1"/>
  <c r="D24" i="1"/>
  <c r="D26" i="1"/>
  <c r="C37" i="1"/>
  <c r="D37" i="1"/>
  <c r="C40" i="1"/>
  <c r="C39" i="1" s="1"/>
  <c r="D40" i="1"/>
  <c r="D39" i="1" s="1"/>
  <c r="C43" i="1"/>
  <c r="C42" i="1" s="1"/>
  <c r="D43" i="1"/>
  <c r="D42" i="1" s="1"/>
  <c r="C66" i="1"/>
  <c r="C65" i="1" s="1"/>
  <c r="C63" i="1"/>
  <c r="C61" i="1"/>
  <c r="C58" i="1"/>
  <c r="C57" i="1" s="1"/>
  <c r="C55" i="1"/>
  <c r="C52" i="1" s="1"/>
  <c r="C53" i="1"/>
  <c r="D48" i="1"/>
  <c r="D45" i="1" s="1"/>
  <c r="D66" i="1"/>
  <c r="D65" i="1" s="1"/>
  <c r="D55" i="1"/>
  <c r="D52" i="1" s="1"/>
  <c r="D58" i="1"/>
  <c r="D61" i="1"/>
  <c r="D63" i="1"/>
  <c r="E13" i="1"/>
  <c r="E14" i="1"/>
  <c r="E15" i="1"/>
  <c r="E19" i="1"/>
  <c r="E22" i="1"/>
  <c r="E27" i="1"/>
  <c r="E44" i="1"/>
  <c r="E49" i="1"/>
  <c r="E53" i="1"/>
  <c r="C45" i="1" l="1"/>
  <c r="C47" i="1"/>
  <c r="E18" i="1"/>
  <c r="E26" i="1"/>
  <c r="E55" i="1"/>
  <c r="E61" i="1"/>
  <c r="E63" i="1"/>
  <c r="E58" i="1"/>
  <c r="E42" i="1"/>
  <c r="D23" i="1"/>
  <c r="D20" i="1" s="1"/>
  <c r="D11" i="1" s="1"/>
  <c r="D9" i="1" s="1"/>
  <c r="E21" i="1"/>
  <c r="C60" i="1"/>
  <c r="C51" i="1" s="1"/>
  <c r="D60" i="1"/>
  <c r="D57" i="1"/>
  <c r="E57" i="1" s="1"/>
  <c r="E17" i="1"/>
  <c r="E43" i="1"/>
  <c r="E45" i="1"/>
  <c r="E38" i="1"/>
  <c r="E48" i="1"/>
  <c r="E52" i="1"/>
  <c r="E12" i="1"/>
  <c r="E47" i="1" l="1"/>
  <c r="C46" i="1"/>
  <c r="E46" i="1" s="1"/>
  <c r="D51" i="1"/>
  <c r="D50" i="1" s="1"/>
  <c r="C50" i="1"/>
  <c r="C24" i="1"/>
  <c r="E25" i="1"/>
  <c r="E60" i="1"/>
  <c r="E37" i="1"/>
  <c r="E51" i="1" l="1"/>
  <c r="E50" i="1"/>
  <c r="E24" i="1"/>
  <c r="C23" i="1"/>
  <c r="C20" i="1" s="1"/>
  <c r="C11" i="1" s="1"/>
  <c r="C9" i="1" s="1"/>
  <c r="E23" i="1" l="1"/>
  <c r="E20" i="1" l="1"/>
  <c r="E88" i="1"/>
  <c r="D87" i="1"/>
  <c r="C87" i="1"/>
  <c r="D69" i="1"/>
  <c r="D76" i="1"/>
  <c r="C76" i="1"/>
  <c r="D78" i="1"/>
  <c r="C78" i="1"/>
  <c r="E11" i="1" l="1"/>
  <c r="E76" i="1"/>
  <c r="E87" i="1"/>
  <c r="E9" i="1" l="1"/>
  <c r="D83" i="1" l="1"/>
  <c r="E79" i="1"/>
  <c r="C98" i="1" l="1"/>
  <c r="C97" i="1" s="1"/>
  <c r="D80" i="1" l="1"/>
  <c r="C80" i="1"/>
  <c r="E81" i="1"/>
  <c r="E69" i="1" l="1"/>
  <c r="E90" i="1" l="1"/>
  <c r="E86" i="1"/>
  <c r="E85" i="1"/>
  <c r="E75" i="1"/>
  <c r="E70" i="1"/>
  <c r="E92" i="1"/>
  <c r="D91" i="1"/>
  <c r="C91" i="1"/>
  <c r="D89" i="1"/>
  <c r="C89" i="1"/>
  <c r="E82" i="1"/>
  <c r="E80" i="1"/>
  <c r="E77" i="1"/>
  <c r="E71" i="1"/>
  <c r="D93" i="1" l="1"/>
  <c r="C93" i="1"/>
  <c r="C113" i="1" s="1"/>
  <c r="C112" i="1" s="1"/>
  <c r="C111" i="1" s="1"/>
  <c r="C110" i="1" s="1"/>
  <c r="E78" i="1"/>
  <c r="E91" i="1"/>
  <c r="E89" i="1"/>
  <c r="E83" i="1"/>
  <c r="C96" i="1" l="1"/>
  <c r="C95" i="1" s="1"/>
  <c r="C94" i="1" s="1"/>
  <c r="C108" i="1"/>
  <c r="C107" i="1" s="1"/>
  <c r="C106" i="1" s="1"/>
  <c r="D111" i="1"/>
  <c r="D113" i="1"/>
  <c r="D110" i="1"/>
  <c r="D112" i="1"/>
  <c r="E93" i="1"/>
  <c r="D96" i="1" l="1"/>
  <c r="D95" i="1" s="1"/>
  <c r="D94" i="1" s="1"/>
  <c r="D105" i="1" l="1"/>
  <c r="D106" i="1" s="1"/>
  <c r="D107" i="1" s="1"/>
  <c r="D109" i="1" l="1"/>
  <c r="D108" i="1"/>
</calcChain>
</file>

<file path=xl/sharedStrings.xml><?xml version="1.0" encoding="utf-8"?>
<sst xmlns="http://schemas.openxmlformats.org/spreadsheetml/2006/main" count="611" uniqueCount="397">
  <si>
    <t>Отчет об исполнении бюджета муниципального образования Юго-Восточное Суворовского района</t>
  </si>
  <si>
    <t>Наименование показателя</t>
  </si>
  <si>
    <t>% выполнения</t>
  </si>
  <si>
    <t>Налог на доходы физических лиц</t>
  </si>
  <si>
    <t>Единый сельскохозяйственный налог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</si>
  <si>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</si>
  <si>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</si>
  <si>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</si>
  <si>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Иные межбюджетные трансферты</t>
  </si>
  <si>
    <t>Расходы</t>
  </si>
  <si>
    <t>Общегосударственные вопросы</t>
  </si>
  <si>
    <t>Обеспечение функционирования главы местной администрации(исполнительно-распорядительного органа муниципального образования)</t>
  </si>
  <si>
    <t>Резервные фонды</t>
  </si>
  <si>
    <t>Другие общегосударственные вопросы</t>
  </si>
  <si>
    <t xml:space="preserve">Национальная оборона 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</si>
  <si>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</si>
  <si>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</si>
  <si>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</si>
  <si>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</si>
  <si>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</si>
  <si>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</si>
  <si>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</si>
  <si>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</si>
  <si>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</si>
  <si>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 xml:space="preserve">Пенсионное обеспечение </t>
  </si>
  <si>
    <t>Всего расходов</t>
  </si>
  <si>
    <t>Профицит\Дефицит;+\-</t>
  </si>
  <si>
    <t>Источники финансирования дефицита бюджета-всего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</si>
  <si>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</si>
  <si>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</si>
  <si>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</si>
  <si>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</si>
  <si>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</si>
  <si>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</si>
  <si>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поселений в валюте Российской Федерации</t>
  </si>
  <si>
    <t>000 01 02 00 00 00 0000 710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</si>
  <si>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</si>
  <si>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</si>
  <si>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поселений кредитов от кредитных организаций в</t>
  </si>
  <si>
    <t>000 01 02 00 00 10 0000 810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</si>
  <si>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</si>
  <si>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</si>
  <si>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</t>
  </si>
  <si>
    <t>000 01 03 00 00 00 0000 800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</si>
  <si>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</si>
  <si>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000 01 03 00 00 10 0000 810</t>
  </si>
  <si>
    <t>Изменение остатков средств на счетах по учету средств бюджета</t>
  </si>
  <si>
    <t>000 01 05 00 00 00 0000 000</t>
  </si>
  <si>
    <t xml:space="preserve">Увеличение остатков средств бюджетов 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</si>
  <si>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</si>
  <si>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</si>
  <si>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</si>
  <si>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</si>
  <si>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</si>
  <si>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</si>
  <si>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</si>
  <si>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</si>
  <si>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</si>
  <si>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</si>
  <si>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</si>
  <si>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</si>
  <si>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</si>
  <si>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</si>
  <si>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</si>
  <si>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</t>
  </si>
  <si>
    <t>Наименование</t>
  </si>
  <si>
    <t>Целевая статья</t>
  </si>
  <si>
    <t>Подраздел</t>
  </si>
  <si>
    <t>21 0 00 00000</t>
  </si>
  <si>
    <t>Муниципальная программа «Управление муниципальным имуществом и земельными ресурсами муниципального образования Юго-Восточное Суворовского района»</t>
  </si>
  <si>
    <t>22 0 00 00000</t>
  </si>
  <si>
    <t>25 0 00 00000</t>
  </si>
  <si>
    <t>Программа «Создание условий для обеспечения качественными услугами коммунального хозяйства граждан на территории муниципального образования Юго-Восточное Суворовского района»</t>
  </si>
  <si>
    <t>Бюджетные инвестиции в объекты капитального строительства государственной (муниципальной) собственности</t>
  </si>
  <si>
    <t>Обеспечение мероприятий по водоснабжению</t>
  </si>
  <si>
    <t>26 0 00 00000</t>
  </si>
  <si>
    <t>Мероприятие «Уличное освещение на территории муниципального образования Юго-Восточное Суворовского района»</t>
  </si>
  <si>
    <t>Мероприятие «Прочие мероприятия по благоустройству муниципального образования на территории муниципального образования Юго-Восточное Суворовского района»</t>
  </si>
  <si>
    <t>Муниципальная программа «Культура»</t>
  </si>
  <si>
    <t>Субсидии бюджетным учреждениям</t>
  </si>
  <si>
    <t>Код бюджетной классификации</t>
  </si>
  <si>
    <t>муниципального образования</t>
  </si>
  <si>
    <t>Юго-Восточное Суворовского района</t>
  </si>
  <si>
    <t>Приложение к постановлению администрации</t>
  </si>
  <si>
    <t>Группа, подгруппа видов расходов</t>
  </si>
  <si>
    <t>0100</t>
  </si>
  <si>
    <t>0104</t>
  </si>
  <si>
    <t>0111</t>
  </si>
  <si>
    <t>0113</t>
  </si>
  <si>
    <t>0203</t>
  </si>
  <si>
    <t>0300</t>
  </si>
  <si>
    <t>0310</t>
  </si>
  <si>
    <t>0400</t>
  </si>
  <si>
    <t>0410</t>
  </si>
  <si>
    <t>0500</t>
  </si>
  <si>
    <t>0501</t>
  </si>
  <si>
    <t>0502</t>
  </si>
  <si>
    <t>0503</t>
  </si>
  <si>
    <t>0800</t>
  </si>
  <si>
    <t>0801</t>
  </si>
  <si>
    <t>03</t>
  </si>
  <si>
    <t>09</t>
  </si>
  <si>
    <t>01</t>
  </si>
  <si>
    <t>05</t>
  </si>
  <si>
    <t>02</t>
  </si>
  <si>
    <t>08</t>
  </si>
  <si>
    <t>0409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</si>
  <si>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</si>
  <si>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</si>
  <si>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</si>
  <si>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 сельских поселений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</si>
  <si>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</si>
  <si>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Связь и информатика</t>
  </si>
  <si>
    <t>20 0 00 00000</t>
  </si>
  <si>
    <t>04</t>
  </si>
  <si>
    <t>29 0 00 00000</t>
  </si>
  <si>
    <t>410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</si>
  <si>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</si>
  <si>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830</t>
  </si>
  <si>
    <t>Отчет об исполнении муниципальных программ муниципального образования Юго-Восточное Суворовского района</t>
  </si>
  <si>
    <t>10</t>
  </si>
  <si>
    <t>Обеспечение мероприятия «Обеспечение безопасности населения на воде в летний период»</t>
  </si>
  <si>
    <t>Обеспечение мероприятия «Организация транспортного обеспечения во время весеннего паводка»</t>
  </si>
  <si>
    <t>Обеспечение мероприятий по водоотведению и сточным водам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</si>
  <si>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</si>
  <si>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Муниципальная программа «Переселение граждан из аварийного жилищного фонда муниципального образования Юго-Восточное Суворовского района на 2019-2025 годы»</t>
  </si>
  <si>
    <t>24 0 00 00000</t>
  </si>
  <si>
    <t>Мероприятие «Переселение граждан из аварийного жилищного фонда муниципального образования Юго-Восточное Суворовского района на 2019-2025 годы»</t>
  </si>
  <si>
    <t>24 1 00 00000</t>
  </si>
  <si>
    <t>Обеспечение мероприятий по оплате стоимости дополнительной площади и оплату превышения стоимости одного квадратного метра общей площади приобретаемых жилых помещений</t>
  </si>
  <si>
    <t>27 0 00 00000</t>
  </si>
  <si>
    <t>Подпрограмма реализация проекта «Народный бюджет» в муниципальном образовании Юго-Восточное Суворовского района</t>
  </si>
  <si>
    <t>27 1 01 S0550</t>
  </si>
  <si>
    <t>240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</si>
  <si>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</si>
  <si>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Инициативные платежи, зачисляемые в бюджеты сельских поселений</t>
  </si>
  <si>
    <t>0200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</si>
  <si>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</si>
  <si>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</si>
  <si>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</si>
  <si>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0600</t>
  </si>
  <si>
    <t>0605</t>
  </si>
  <si>
    <t>Охрана окружающей среды</t>
  </si>
  <si>
    <t>Другие вопросы в области охраны окружающей среды</t>
  </si>
  <si>
    <t>850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</si>
  <si>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</si>
  <si>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</si>
  <si>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</si>
  <si>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</si>
  <si>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</si>
  <si>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</si>
  <si>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</si>
  <si>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</si>
  <si>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</si>
  <si>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</si>
  <si>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</si>
  <si>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</si>
  <si>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</si>
  <si>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</si>
  <si>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</si>
  <si>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</si>
  <si>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</si>
  <si>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</si>
  <si>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</si>
  <si>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</si>
  <si>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</si>
  <si>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</si>
  <si>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</si>
  <si>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000 10606000000000110</t>
  </si>
  <si>
    <t>Земельный налог с организаций</t>
  </si>
  <si>
    <t>000 10606030000000110</t>
  </si>
  <si>
    <t>000 10606033100000110</t>
  </si>
  <si>
    <t>Земельный налог с физических лиц</t>
  </si>
  <si>
    <t>000 10606040000000110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</si>
  <si>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</si>
  <si>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</si>
  <si>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</si>
  <si>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</si>
  <si>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</si>
  <si>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</si>
  <si>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</si>
  <si>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</si>
  <si>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</si>
  <si>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</si>
  <si>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</si>
  <si>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</si>
  <si>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</si>
  <si>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</si>
  <si>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000 11105325100000120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</si>
  <si>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</si>
  <si>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</si>
  <si>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</si>
  <si>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</si>
  <si>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</si>
  <si>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</si>
  <si>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ПРОЧИЕ НЕНАЛОГОВЫЕ ДОХОДЫ</t>
  </si>
  <si>
    <t>000 11700000000000000</t>
  </si>
  <si>
    <t>Инициативные платежи</t>
  </si>
  <si>
    <t>000 11715000000000150</t>
  </si>
  <si>
    <t>000 11715030100000150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</si>
  <si>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</si>
  <si>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</si>
  <si>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</si>
  <si>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</si>
  <si>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</si>
  <si>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</si>
  <si>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000 20215001000000150</t>
  </si>
  <si>
    <t>000 20215001100000150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</si>
  <si>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</si>
  <si>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</si>
  <si>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</si>
  <si>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</si>
  <si>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</si>
  <si>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</si>
  <si>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</si>
  <si>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</si>
  <si>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</si>
  <si>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</si>
  <si>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</si>
  <si>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</si>
  <si>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000 20240014100000150</t>
  </si>
  <si>
    <t>Прочие межбюджетные трансферты, передаваемые бюджетам</t>
  </si>
  <si>
    <t>000 20249999000000150</t>
  </si>
  <si>
    <t>000 20249999100000150</t>
  </si>
  <si>
    <t>БЕЗВОЗМЕЗДНЫЕ ПОСТУПЛЕНИЯ ОТ ГОСУДАРСТВЕННЫХ (МУНИЦИПАЛЬНЫХ) ОРГАНИЗАЦИЙ</t>
  </si>
  <si>
    <t>000 20300000000000000</t>
  </si>
  <si>
    <t>Безвозмездные поступления от государственных (муниципальных) организаций в бюджеты сельских поселений</t>
  </si>
  <si>
    <t>000 20305000100000150</t>
  </si>
  <si>
    <t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</t>
  </si>
  <si>
    <t>000 20305020100000150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</si>
  <si>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</si>
  <si>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</si>
  <si>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</si>
  <si>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</si>
  <si>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000 10904000000000110</t>
  </si>
  <si>
    <t>000 10904050000000110</t>
  </si>
  <si>
    <t>000 10904053100000110</t>
  </si>
  <si>
    <t>000 10904053102100110</t>
  </si>
  <si>
    <t>ЗАДОЛЖЕННОСТЬ И ПЕРЕРАСЧЕТЫ ПО ОТМЕНЕННЫМ НАЛОГАМ, СБОРАМ И ИНЫМ ОБЯЗАТЕЛЬНЫМ ПЛАТЕЖАМ</t>
  </si>
  <si>
    <t>000 10900000000000000</t>
  </si>
  <si>
    <t>Невыясненные поступления</t>
  </si>
  <si>
    <t>Невыясненные поступления, зачисляемые в бюджеты сельских поселений</t>
  </si>
  <si>
    <t>000 11701000000000180</t>
  </si>
  <si>
    <t>000 11701050100000180</t>
  </si>
  <si>
    <t>0106</t>
  </si>
  <si>
    <t>0107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</si>
  <si>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</si>
  <si>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</si>
  <si>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Утверждено по бюджету на 2023 год (тыс. руб.)</t>
  </si>
  <si>
    <t>Исполнено на 01.04.2023 год</t>
  </si>
  <si>
    <t>360</t>
  </si>
  <si>
    <t>Иные закупки товаров, работ и услуг для обеспечения государственных (муниципальных) нужд</t>
  </si>
  <si>
    <t>24 1 01 70700</t>
  </si>
  <si>
    <t>Раздел</t>
  </si>
  <si>
    <t>Муниципальная программа "Модернизация и развитие автомобильных дорог общего пользования в муниципальном образовании Юго-Восточное Суворовского района"</t>
  </si>
  <si>
    <t>Программа "Модернизация и развитие автомобильных дорог общего пользования в муниципальном образовании Юго-Восточное Суворовского района"</t>
  </si>
  <si>
    <t>Мероприятие "Содержание автомобильных дорог в муниципальном образовании Юго-Восточное Суворовского района"</t>
  </si>
  <si>
    <t>Финансовое обеспечение мероприятий по содержанию автомобильных дорог в муниципальном образовании Юго-Восточное Суворовского района</t>
  </si>
  <si>
    <t>Мероприятие "Ремонт автомобильных дорог в муниципальном образовании Юго-Восточное Суворовского района"</t>
  </si>
  <si>
    <t>Финансовое обеспечение мероприятий по ремонту автомобильных дорог в муниципальном образовании Юго-Восточное Суворовского района</t>
  </si>
  <si>
    <t>Мероприятие "Проверка сметной документации в отношении автомобильных дорог в муниципальном образовании Юго-Восточное Суворовского района"</t>
  </si>
  <si>
    <t>Финансовое обеспечение мероприятий по проверке сметной документации в отношении автомобильных дорог в муниципальном образовании Юго-Восточное Суворовского района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</si>
  <si>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</si>
  <si>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«Снижение рисков и смягчение последствий чрезвычайных ситуаций природного и техногенного характера»</t>
  </si>
  <si>
    <t>Мероприятие «Обеспечение безопасности населения на воде в летний период»</t>
  </si>
  <si>
    <t>Мероприятие «Организация транспортного обеспечения во время весеннего паводка»</t>
  </si>
  <si>
    <t>Подпрограмма «Пожарная безопасность на территории муниципального образования Юго-Восточное Суворовского района»</t>
  </si>
  <si>
    <t>Мероприятие «Пожарная безопасность на территории муниципального образования Юго-Восточное Суворовского района»</t>
  </si>
  <si>
    <t>Обеспечение мероприятий «Пожарная безопасность на территории муниципального образования Юго-Восточное Суворовского района»</t>
  </si>
  <si>
    <t xml:space="preserve">Подпрограмма «Имущественные отношения» </t>
  </si>
  <si>
    <t>Обеспечение мероприятий «Содержание, обслуживание и внесение взносов на капитальный ремонт  имущества казны»</t>
  </si>
  <si>
    <t>Исполнение судебных  актов</t>
  </si>
  <si>
    <t>Уплата налогов, сборов и иных платежей</t>
  </si>
  <si>
    <t>Муниципальная программа «Энергоэффективность на территории муниципального образования Юго-Восточное Суворовского района»</t>
  </si>
  <si>
    <t>23 0 00 00000</t>
  </si>
  <si>
    <t>23 1 00 00000</t>
  </si>
  <si>
    <t>Мероприятия «Энергоэффективность на территории муниципального образования Юго-Восточное Суворовского района»</t>
  </si>
  <si>
    <t>23 1 01 00000</t>
  </si>
  <si>
    <t>Обеспечение мероприятий «Энергоэффективность на территории муниципального образования Юго-Восточное Суворовского района»</t>
  </si>
  <si>
    <t>23 1 01 21380</t>
  </si>
  <si>
    <t>Бюджетные инвестиции на приобретение объектов недвижимого имущества в государственную (муниципальную) собственность</t>
  </si>
  <si>
    <t>24 1 F367484</t>
  </si>
  <si>
    <t>24 1 01 82240</t>
  </si>
  <si>
    <t>Муниципальная программа «Создание условий для обеспечения качественными услугами коммунального хозяйства граждан   на территории муниципального образования Юго-Восточное Суворовского района»</t>
  </si>
  <si>
    <t xml:space="preserve">Обеспечение мероприятий по газификации  </t>
  </si>
  <si>
    <t>Софинансирование строительства объекта "Газификация Суворовского района Тульской области"</t>
  </si>
  <si>
    <t>Обеспечение мероприятий по теплоснабжению</t>
  </si>
  <si>
    <t>Подпрограмма "Обеспечение качественными услугами ЖКХ населения" (Мероприятия "Чистая вода Тульской области")</t>
  </si>
  <si>
    <t xml:space="preserve">Муниципальная программа «Организация благоустройства и содержание территории муниципального образования Юго-Восточное Суворовского района» </t>
  </si>
  <si>
    <t>Обеспечение мероприятий по уличному  освещению на территории муниципального образования Юго-Восточное Суворовского района</t>
  </si>
  <si>
    <t>Обеспечение мероприятий по прочим мероприятиям по благоустройству муниципального образования Юго-Восточное Суворовского района</t>
  </si>
  <si>
    <t>Муниципальная программа "Реализация проекта «Народный бюджет» в муниципальном образовании Юго-Восточное Суворовского района"</t>
  </si>
  <si>
    <t>Мероприятия на реализацию проекта «Народный бюджет» в муниципальном образовании Юго-Восточное Суворовского района</t>
  </si>
  <si>
    <t xml:space="preserve">Обеспечение мероприятий проекта «Народный бюджет» в муниципальном образовании Юго-Восточное Суворовского района» </t>
  </si>
  <si>
    <t>Муниципальная программа ««Устойчивое развитие сельских территорий»</t>
  </si>
  <si>
    <t>28 0 00 00000</t>
  </si>
  <si>
    <t xml:space="preserve">Мероприятия по реализации газификация населенных пунктов «Устойчивое развитие сельских территорий»- </t>
  </si>
  <si>
    <t>28 1 00 00000</t>
  </si>
  <si>
    <t>Обеспечение мероприятий по реализации газификации населенных пунктов «Устойчивое развитие сельских территорий»</t>
  </si>
  <si>
    <t>28 1 01 S0650</t>
  </si>
  <si>
    <t>28 1 01 L5762</t>
  </si>
  <si>
    <t>28 1 01 22320</t>
  </si>
  <si>
    <t>Муниципальная программа "Развитие культуры муниципального образования Юго-Восточное Суворовского района"</t>
  </si>
  <si>
    <t>610</t>
  </si>
  <si>
    <t>Обеспечение функционирования администрации муниципального образования</t>
  </si>
  <si>
    <t>83 0 00 00000</t>
  </si>
  <si>
    <t>Глава администрации муниципального образования</t>
  </si>
  <si>
    <t>83 1 00 00000</t>
  </si>
  <si>
    <t>Расходы на выплаты по оплате труда работников муниципальных органов по главе администрации муниципального образования в рамках не программного направления деятельности «Обеспечение функционирования главы местной администрации»</t>
  </si>
  <si>
    <t>831 00 00110</t>
  </si>
  <si>
    <t>Аппарат администрации муниципального образования</t>
  </si>
  <si>
    <t>83 2 00 00000</t>
  </si>
  <si>
    <t>Расходы на выплаты персоналу государственных (муниципальных) органов</t>
  </si>
  <si>
    <t>83 2 00 00110</t>
  </si>
  <si>
    <t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«Обеспечение функционирования администрации муниципального образования»</t>
  </si>
  <si>
    <t>83 2 00 00190</t>
  </si>
  <si>
    <t>Непрограммные расходы</t>
  </si>
  <si>
    <t>99 0 00 00000</t>
  </si>
  <si>
    <t>Иные непрограммные мероприятия</t>
  </si>
  <si>
    <t>99 9 00 00000</t>
  </si>
  <si>
    <t>99 9 00 24370</t>
  </si>
  <si>
    <t>06</t>
  </si>
  <si>
    <t>99 9  00 24650</t>
  </si>
  <si>
    <t>07</t>
  </si>
  <si>
    <t>Управление резервный фондом муниципального образования Суворовский район в рамках непрограммных расходах</t>
  </si>
  <si>
    <t>99 9 00 23750</t>
  </si>
  <si>
    <t>870</t>
  </si>
  <si>
    <t>Расходы на обеспечение деятельности (оказание услуг) муниципальным казенным учреждениям</t>
  </si>
  <si>
    <t>99 9 00 00590</t>
  </si>
  <si>
    <t>Расходы на выплаты персоналу казенных учреждений</t>
  </si>
  <si>
    <t>Иные выплаты населению</t>
  </si>
  <si>
    <t>99 9 00 81260</t>
  </si>
  <si>
    <t>13</t>
  </si>
  <si>
    <t>99 9 00 24380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</si>
  <si>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 программных расходов</t>
  </si>
  <si>
    <t>99 9 00 51180</t>
  </si>
  <si>
    <t>99 9 00  80450</t>
  </si>
  <si>
    <t>Иные непрограммные мероприятия в рамках непрограммных расходов на содержание территории муниципального образования Юго-Восточное Суворовского района межпоселенческих мест захоронения, организация ритуальных услуг</t>
  </si>
  <si>
    <t>99 9 00 78650</t>
  </si>
  <si>
    <t>99 9 00 21030</t>
  </si>
  <si>
    <t xml:space="preserve">Расходы, связанные с назначением и выплатой пенсии за выслугу лет  муниципальным служащим Суворовского района </t>
  </si>
  <si>
    <t>99 9 00 70360</t>
  </si>
  <si>
    <t>Иные непрограммные мероприятия в рамках непрограммных расходов «Иные межбюджетные трансферты из бюджета Тульской области бюджетам муниципальных образований на выполнение работ по капитальному ремонту гидротехнических сооружений»</t>
  </si>
  <si>
    <t>99 9 00 81190</t>
  </si>
  <si>
    <t>Обслуживание внутреннего государственного (муниципального) внутреннего долга</t>
  </si>
  <si>
    <t>01 2 02 23770</t>
  </si>
  <si>
    <t>Итого</t>
  </si>
  <si>
    <t xml:space="preserve">Обеспечение мероприятий по переселению граждан из аварийного жилищного фонда, в т.ч. переселению граждан из аварийного жилищного фонда с учетом необходимисти развития малоэтажного жилищного строительства, за счет средств, поступивших от государственной корпорации - Фонд содействия реформированию ЖКХ" </t>
  </si>
  <si>
    <t>24 1 F3 67483</t>
  </si>
  <si>
    <t>Мероприятие «Снос жилищного фонда , признанного непригодным для проживания, и (или) жилищного фонда с высоким уровнем износа (аварийного) на территории муниципального образования»</t>
  </si>
  <si>
    <t>за 1 квартал 2024  года.</t>
  </si>
  <si>
    <t>Утверждено по бюджету на 2024 год (тыс.руб)</t>
  </si>
  <si>
    <t>Исполнено на 01.04.2024 год (тыс.руб.)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</si>
  <si>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</si>
  <si>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</si>
  <si>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</si>
  <si>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</si>
  <si>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от 27.04.202 г. № 18</t>
  </si>
  <si>
    <t>20 4 00 0000</t>
  </si>
  <si>
    <t>20 4 01 0000</t>
  </si>
  <si>
    <t>20 4 01 23470</t>
  </si>
  <si>
    <t>20 4 02 0000</t>
  </si>
  <si>
    <t>20 4 02 23471</t>
  </si>
  <si>
    <t>20 4 03 0000</t>
  </si>
  <si>
    <t>20 4 03 23473</t>
  </si>
  <si>
    <t>21 4 00 00000</t>
  </si>
  <si>
    <t>21 4 01 00000</t>
  </si>
  <si>
    <t>21 4 01 22220</t>
  </si>
  <si>
    <t>21 4 02 00000</t>
  </si>
  <si>
    <t>21 4 02 22230</t>
  </si>
  <si>
    <t>21 4 01 24300</t>
  </si>
  <si>
    <t>22 4 00 00000</t>
  </si>
  <si>
    <t>22 4 03 00000</t>
  </si>
  <si>
    <t>22 4 03 24370</t>
  </si>
  <si>
    <t>25 4 00 00000</t>
  </si>
  <si>
    <t>25 4 01 22320</t>
  </si>
  <si>
    <t>25 4 01 S0850</t>
  </si>
  <si>
    <t>25 4 02 22310</t>
  </si>
  <si>
    <t>25 4 02 22330</t>
  </si>
  <si>
    <t>25 4 02 22340</t>
  </si>
  <si>
    <t>25 4 02 S0390</t>
  </si>
  <si>
    <t>26 4 02 00000</t>
  </si>
  <si>
    <t>26 4 02 21020</t>
  </si>
  <si>
    <t>27 4 00 00000</t>
  </si>
  <si>
    <t>27 4 01 00000</t>
  </si>
  <si>
    <t>27 4 01 S0550</t>
  </si>
  <si>
    <t>26 4 03 00000</t>
  </si>
  <si>
    <t>26 4 03 21030</t>
  </si>
  <si>
    <t>29 4 01 00590</t>
  </si>
  <si>
    <t>29 4 01 80890</t>
  </si>
  <si>
    <t>Финансовое обеспечение комплекса процессных мероприятий по ямочному ремонту автомобильных дорог в муниципальном образовании Юго-Восточное Суворовского района</t>
  </si>
  <si>
    <t>999008001I</t>
  </si>
  <si>
    <t>Иные непрограммные мероприятия в рамках непрограммных расходов</t>
  </si>
  <si>
    <t>99 9 00 8001I</t>
  </si>
  <si>
    <t>29201L4670</t>
  </si>
  <si>
    <t>540</t>
  </si>
  <si>
    <t>за 1  квартал 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</si>
</sst>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6" formatCode="&quot;&quot;###,##0.00"/>
  </numFmts>
  <fonts count="30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ont="1"/>
    <xf numFmtId="0" fontId="13" fillId="0" borderId="2" xfId="0" applyFont="1" applyBorder="1" applyAlignment="1">
      <alignment horizontal="center" vertical="center" wrapText="1"/>
    </xf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164" fontId="12" fillId="0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0" fillId="0" borderId="0" xfId="0" applyNumberFormat="1" applyFill="1"/>
    <xf numFmtId="164" fontId="0" fillId="0" borderId="0" xfId="0" applyNumberFormat="1" applyFont="1" applyFill="1" applyBorder="1"/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justify" vertical="top" wrapText="1"/>
    </xf>
    <xf numFmtId="0" fontId="14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justify" vertical="top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64" fontId="24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26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7" fillId="0" borderId="1" xfId="0" applyNumberFormat="1" applyFont="1" applyFill="1" applyBorder="1" applyAlignment="1" applyProtection="1">
      <alignment horizontal="justify" vertical="top" wrapText="1"/>
    </xf>
    <xf numFmtId="0" fontId="27" fillId="0" borderId="1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/>
    <xf numFmtId="0" fontId="7" fillId="0" borderId="0" xfId="0" applyFont="1" applyFill="1"/>
    <xf numFmtId="0" fontId="0" fillId="0" borderId="0" xfId="0" applyFill="1"/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left" vertical="top" wrapText="1"/>
    </xf>
    <xf numFmtId="0" fontId="27" fillId="3" borderId="1" xfId="0" applyNumberFormat="1" applyFont="1" applyFill="1" applyBorder="1" applyAlignment="1" applyProtection="1">
      <alignment horizontal="justify" vertical="top" wrapText="1"/>
    </xf>
    <xf numFmtId="49" fontId="24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justify" vertical="top"/>
    </xf>
    <xf numFmtId="0" fontId="28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top" wrapText="1"/>
    </xf>
    <xf numFmtId="0" fontId="28" fillId="0" borderId="1" xfId="0" applyNumberFormat="1" applyFont="1" applyFill="1" applyBorder="1" applyAlignment="1" applyProtection="1">
      <alignment horizontal="center" vertical="center"/>
    </xf>
    <xf numFmtId="49" fontId="28" fillId="0" borderId="1" xfId="0" applyNumberFormat="1" applyFont="1" applyFill="1" applyBorder="1" applyAlignment="1" applyProtection="1">
      <alignment horizontal="center" vertical="center" wrapText="1"/>
    </xf>
    <xf numFmtId="164" fontId="24" fillId="0" borderId="8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Border="1" applyAlignment="1">
      <alignment vertical="top" wrapText="1"/>
    </xf>
    <xf numFmtId="164" fontId="0" fillId="0" borderId="0" xfId="0" applyNumberFormat="1"/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4" fontId="0" fillId="0" borderId="0" xfId="0" applyNumberFormat="1" applyFill="1"/>
    <xf numFmtId="0" fontId="19" fillId="0" borderId="2" xfId="0" applyFont="1" applyBorder="1" applyAlignment="1">
      <alignment horizontal="left" vertical="center" wrapText="1"/>
    </xf>
    <xf numFmtId="0" fontId="27" fillId="0" borderId="10" xfId="0" applyNumberFormat="1" applyFont="1" applyFill="1" applyBorder="1" applyAlignment="1" applyProtection="1">
      <alignment horizontal="justify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164" fontId="7" fillId="0" borderId="9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5"/>
  <sheetViews>
    <sheetView tabSelected="1" topLeftCell="A74" zoomScaleNormal="100" workbookViewId="0">
      <selection activeCell="C83" sqref="C83"/>
    </sheetView>
  </sheetViews>
  <sheetFormatPr defaultRowHeight="15" x14ac:dyDescent="0.25"/>
  <cols>
    <col min="1" max="1" width="72" style="55" customWidth="1"/>
    <col min="2" max="2" width="30.7109375" style="20" customWidth="1"/>
    <col min="3" max="3" width="17" style="34" customWidth="1"/>
    <col min="4" max="4" width="16.28515625" style="34" customWidth="1"/>
    <col min="5" max="5" width="14.140625" style="20" customWidth="1"/>
    <col min="6" max="6" width="12.140625" customWidth="1"/>
    <col min="7" max="7" width="12" customWidth="1"/>
    <col min="8" max="8" width="11.85546875" customWidth="1"/>
  </cols>
  <sheetData>
    <row r="1" spans="1:5" x14ac:dyDescent="0.25">
      <c r="A1" s="44"/>
      <c r="B1" s="96" t="s">
        <v>83</v>
      </c>
      <c r="C1" s="96"/>
      <c r="D1" s="96"/>
      <c r="E1" s="96"/>
    </row>
    <row r="2" spans="1:5" x14ac:dyDescent="0.25">
      <c r="A2" s="45"/>
      <c r="B2" s="39"/>
      <c r="C2" s="96" t="s">
        <v>81</v>
      </c>
      <c r="D2" s="96"/>
      <c r="E2" s="96"/>
    </row>
    <row r="3" spans="1:5" x14ac:dyDescent="0.25">
      <c r="A3" s="45"/>
      <c r="B3" s="39"/>
      <c r="C3" s="96" t="s">
        <v>82</v>
      </c>
      <c r="D3" s="96"/>
      <c r="E3" s="96"/>
    </row>
    <row r="4" spans="1:5" x14ac:dyDescent="0.25">
      <c r="A4" s="45"/>
      <c r="B4" s="39"/>
      <c r="C4" s="96" t="s">
        <v>357</v>
      </c>
      <c r="D4" s="96"/>
      <c r="E4" s="96"/>
    </row>
    <row r="5" spans="1:5" ht="15.75" x14ac:dyDescent="0.25">
      <c r="A5" s="45"/>
      <c r="B5" s="15"/>
      <c r="C5" s="24"/>
      <c r="D5" s="24"/>
      <c r="E5" s="15"/>
    </row>
    <row r="6" spans="1:5" ht="15.75" x14ac:dyDescent="0.25">
      <c r="A6" s="97" t="s">
        <v>0</v>
      </c>
      <c r="B6" s="97"/>
      <c r="C6" s="97"/>
      <c r="D6" s="97"/>
      <c r="E6" s="97"/>
    </row>
    <row r="7" spans="1:5" ht="15.75" x14ac:dyDescent="0.25">
      <c r="A7" s="98" t="s">
        <v>350</v>
      </c>
      <c r="B7" s="98"/>
      <c r="C7" s="98"/>
      <c r="D7" s="98"/>
      <c r="E7" s="98"/>
    </row>
    <row r="8" spans="1:5" s="10" customFormat="1" ht="57" x14ac:dyDescent="0.25">
      <c r="A8" s="46" t="s">
        <v>1</v>
      </c>
      <c r="B8" s="9" t="s">
        <v>80</v>
      </c>
      <c r="C8" s="25" t="s">
        <v>351</v>
      </c>
      <c r="D8" s="25" t="s">
        <v>352</v>
      </c>
      <c r="E8" s="9" t="s">
        <v>2</v>
      </c>
    </row>
    <row r="9" spans="1:5" s="12" customFormat="1" ht="15.75" x14ac:dyDescent="0.25">
      <c r="A9" s="47" t="s">
        <v>145</v>
      </c>
      <c r="B9" s="11" t="s">
        <v>146</v>
      </c>
      <c r="C9" s="26">
        <f>C11+C50</f>
        <v>81580</v>
      </c>
      <c r="D9" s="26">
        <f>D11+D50</f>
        <v>5228.6733199999999</v>
      </c>
      <c r="E9" s="16">
        <f>D9/C9*100</f>
        <v>6.4092587889188524</v>
      </c>
    </row>
    <row r="10" spans="1:5" ht="15.75" x14ac:dyDescent="0.25">
      <c r="A10" s="48" t="s">
        <v>147</v>
      </c>
      <c r="B10" s="8"/>
      <c r="C10" s="27"/>
      <c r="D10" s="27"/>
      <c r="E10" s="17"/>
    </row>
    <row r="11" spans="1:5" ht="15.75" x14ac:dyDescent="0.25">
      <c r="A11" s="47" t="s">
        <v>148</v>
      </c>
      <c r="B11" s="14" t="s">
        <v>149</v>
      </c>
      <c r="C11" s="28">
        <f>C13+C17+C20+C28+C33+C45</f>
        <v>7459.2479299999986</v>
      </c>
      <c r="D11" s="28">
        <f>D13+D17+D20+D28+D33+D45</f>
        <v>820.88184999999999</v>
      </c>
      <c r="E11" s="16">
        <f t="shared" ref="E11:E15" si="0">D11/C11*100</f>
        <v>11.004887593272425</v>
      </c>
    </row>
    <row r="12" spans="1:5" ht="15.75" x14ac:dyDescent="0.25">
      <c r="A12" s="49" t="s">
        <v>150</v>
      </c>
      <c r="B12" s="13" t="s">
        <v>151</v>
      </c>
      <c r="C12" s="29">
        <f>C13</f>
        <v>210.93200000000002</v>
      </c>
      <c r="D12" s="29">
        <f>D13</f>
        <v>26.897169999999999</v>
      </c>
      <c r="E12" s="16">
        <f t="shared" si="0"/>
        <v>12.751583448694365</v>
      </c>
    </row>
    <row r="13" spans="1:5" ht="15.75" x14ac:dyDescent="0.25">
      <c r="A13" s="47" t="s">
        <v>3</v>
      </c>
      <c r="B13" s="11" t="s">
        <v>152</v>
      </c>
      <c r="C13" s="26">
        <f>C14+C15+C16</f>
        <v>210.93200000000002</v>
      </c>
      <c r="D13" s="26">
        <f>D14+D15+D16</f>
        <v>26.897169999999999</v>
      </c>
      <c r="E13" s="17">
        <f t="shared" si="0"/>
        <v>12.751583448694365</v>
      </c>
    </row>
    <row r="14" spans="1:5" ht="51" x14ac:dyDescent="0.25">
      <c r="A14" s="49" t="s">
        <v>153</v>
      </c>
      <c r="B14" s="7" t="s">
        <v>154</v>
      </c>
      <c r="C14" s="23">
        <v>199.12</v>
      </c>
      <c r="D14" s="23">
        <v>26.865469999999998</v>
      </c>
      <c r="E14" s="17">
        <f>D14/C14*100</f>
        <v>13.492100241060667</v>
      </c>
    </row>
    <row r="15" spans="1:5" ht="63.75" x14ac:dyDescent="0.25">
      <c r="A15" s="49" t="s">
        <v>134</v>
      </c>
      <c r="B15" s="7" t="s">
        <v>155</v>
      </c>
      <c r="C15" s="23">
        <v>0.41899999999999998</v>
      </c>
      <c r="D15" s="23">
        <v>1.482E-2</v>
      </c>
      <c r="E15" s="17">
        <f t="shared" si="0"/>
        <v>3.5369928400954653</v>
      </c>
    </row>
    <row r="16" spans="1:5" ht="25.5" x14ac:dyDescent="0.25">
      <c r="A16" s="49" t="s">
        <v>156</v>
      </c>
      <c r="B16" s="7" t="s">
        <v>157</v>
      </c>
      <c r="C16" s="23">
        <v>11.393000000000001</v>
      </c>
      <c r="D16" s="23">
        <v>1.6879999999999999E-2</v>
      </c>
      <c r="E16" s="16">
        <f>D16/C16*100</f>
        <v>0.14816115158430612</v>
      </c>
    </row>
    <row r="17" spans="1:5" ht="15.75" x14ac:dyDescent="0.25">
      <c r="A17" s="47" t="s">
        <v>158</v>
      </c>
      <c r="B17" s="11" t="s">
        <v>159</v>
      </c>
      <c r="C17" s="26">
        <f>C18</f>
        <v>66.168999999999997</v>
      </c>
      <c r="D17" s="26">
        <f>D18</f>
        <v>2.9451000000000001</v>
      </c>
      <c r="E17" s="16">
        <f t="shared" ref="E17" si="1">D17/C17*100</f>
        <v>4.4508757877555958</v>
      </c>
    </row>
    <row r="18" spans="1:5" ht="15.75" x14ac:dyDescent="0.25">
      <c r="A18" s="49" t="s">
        <v>4</v>
      </c>
      <c r="B18" s="7" t="s">
        <v>160</v>
      </c>
      <c r="C18" s="23">
        <f>C19</f>
        <v>66.168999999999997</v>
      </c>
      <c r="D18" s="23">
        <f>D19</f>
        <v>2.9451000000000001</v>
      </c>
      <c r="E18" s="17">
        <f>D18/C18*100</f>
        <v>4.4508757877555958</v>
      </c>
    </row>
    <row r="19" spans="1:5" ht="15.75" x14ac:dyDescent="0.25">
      <c r="A19" s="49" t="s">
        <v>4</v>
      </c>
      <c r="B19" s="7" t="s">
        <v>161</v>
      </c>
      <c r="C19" s="23">
        <v>66.168999999999997</v>
      </c>
      <c r="D19" s="23">
        <v>2.9451000000000001</v>
      </c>
      <c r="E19" s="16">
        <f>D19/C19*100</f>
        <v>4.4508757877555958</v>
      </c>
    </row>
    <row r="20" spans="1:5" ht="15.75" x14ac:dyDescent="0.25">
      <c r="A20" s="47" t="s">
        <v>162</v>
      </c>
      <c r="B20" s="11" t="s">
        <v>163</v>
      </c>
      <c r="C20" s="26">
        <f>C21+C23</f>
        <v>6594.4199999999992</v>
      </c>
      <c r="D20" s="26">
        <f>D21+D23</f>
        <v>770.96578</v>
      </c>
      <c r="E20" s="17">
        <f>D20/C20*100</f>
        <v>11.691184061676388</v>
      </c>
    </row>
    <row r="21" spans="1:5" ht="15.75" x14ac:dyDescent="0.25">
      <c r="A21" s="49" t="s">
        <v>164</v>
      </c>
      <c r="B21" s="7" t="s">
        <v>165</v>
      </c>
      <c r="C21" s="23">
        <f>C22</f>
        <v>518.29</v>
      </c>
      <c r="D21" s="23">
        <f>D22</f>
        <v>66.236819999999994</v>
      </c>
      <c r="E21" s="17">
        <f t="shared" ref="E21:E31" si="2">D21/C21*100</f>
        <v>12.779876131123501</v>
      </c>
    </row>
    <row r="22" spans="1:5" ht="25.5" x14ac:dyDescent="0.25">
      <c r="A22" s="49" t="s">
        <v>166</v>
      </c>
      <c r="B22" s="7" t="s">
        <v>167</v>
      </c>
      <c r="C22" s="23">
        <v>518.29</v>
      </c>
      <c r="D22" s="23">
        <v>66.236819999999994</v>
      </c>
      <c r="E22" s="16">
        <f t="shared" si="2"/>
        <v>12.779876131123501</v>
      </c>
    </row>
    <row r="23" spans="1:5" ht="15.75" x14ac:dyDescent="0.25">
      <c r="A23" s="49" t="s">
        <v>5</v>
      </c>
      <c r="B23" s="7" t="s">
        <v>168</v>
      </c>
      <c r="C23" s="23">
        <f>C24+C26</f>
        <v>6076.1299999999992</v>
      </c>
      <c r="D23" s="23">
        <f>D24+D26</f>
        <v>704.72896000000003</v>
      </c>
      <c r="E23" s="17">
        <f t="shared" si="2"/>
        <v>11.59831932496507</v>
      </c>
    </row>
    <row r="24" spans="1:5" ht="15.75" x14ac:dyDescent="0.25">
      <c r="A24" s="49" t="s">
        <v>169</v>
      </c>
      <c r="B24" s="7" t="s">
        <v>170</v>
      </c>
      <c r="C24" s="23">
        <f>C25</f>
        <v>1075.02</v>
      </c>
      <c r="D24" s="23">
        <f>D25</f>
        <v>279.11464000000001</v>
      </c>
      <c r="E24" s="17">
        <f t="shared" si="2"/>
        <v>25.963669513125335</v>
      </c>
    </row>
    <row r="25" spans="1:5" ht="25.5" x14ac:dyDescent="0.25">
      <c r="A25" s="49" t="s">
        <v>6</v>
      </c>
      <c r="B25" s="7" t="s">
        <v>171</v>
      </c>
      <c r="C25" s="23">
        <v>1075.02</v>
      </c>
      <c r="D25" s="23">
        <v>279.11464000000001</v>
      </c>
      <c r="E25" s="16">
        <f t="shared" si="2"/>
        <v>25.963669513125335</v>
      </c>
    </row>
    <row r="26" spans="1:5" ht="15.75" x14ac:dyDescent="0.25">
      <c r="A26" s="49" t="s">
        <v>172</v>
      </c>
      <c r="B26" s="7" t="s">
        <v>173</v>
      </c>
      <c r="C26" s="23">
        <f>C27</f>
        <v>5001.1099999999997</v>
      </c>
      <c r="D26" s="23">
        <f>D27</f>
        <v>425.61432000000002</v>
      </c>
      <c r="E26" s="17">
        <f t="shared" si="2"/>
        <v>8.5103970918456113</v>
      </c>
    </row>
    <row r="27" spans="1:5" ht="25.5" x14ac:dyDescent="0.25">
      <c r="A27" s="49" t="s">
        <v>7</v>
      </c>
      <c r="B27" s="7" t="s">
        <v>174</v>
      </c>
      <c r="C27" s="23">
        <v>5001.1099999999997</v>
      </c>
      <c r="D27" s="23">
        <v>425.61432000000002</v>
      </c>
      <c r="E27" s="17">
        <f t="shared" si="2"/>
        <v>8.5103970918456113</v>
      </c>
    </row>
    <row r="28" spans="1:5" s="12" customFormat="1" ht="25.5" x14ac:dyDescent="0.25">
      <c r="A28" s="47" t="s">
        <v>238</v>
      </c>
      <c r="B28" s="11" t="s">
        <v>239</v>
      </c>
      <c r="C28" s="26">
        <f t="shared" ref="C28:D31" si="3">C29</f>
        <v>0</v>
      </c>
      <c r="D28" s="26">
        <f t="shared" si="3"/>
        <v>0</v>
      </c>
      <c r="E28" s="16" t="e">
        <f t="shared" si="2"/>
        <v>#DIV/0!</v>
      </c>
    </row>
    <row r="29" spans="1:5" ht="15.75" x14ac:dyDescent="0.25">
      <c r="A29" s="49" t="s">
        <v>230</v>
      </c>
      <c r="B29" s="7" t="s">
        <v>234</v>
      </c>
      <c r="C29" s="23">
        <f t="shared" si="3"/>
        <v>0</v>
      </c>
      <c r="D29" s="23">
        <f t="shared" si="3"/>
        <v>0</v>
      </c>
      <c r="E29" s="17" t="e">
        <f t="shared" si="2"/>
        <v>#DIV/0!</v>
      </c>
    </row>
    <row r="30" spans="1:5" ht="15.75" x14ac:dyDescent="0.25">
      <c r="A30" s="49" t="s">
        <v>231</v>
      </c>
      <c r="B30" s="7" t="s">
        <v>235</v>
      </c>
      <c r="C30" s="23">
        <f t="shared" si="3"/>
        <v>0</v>
      </c>
      <c r="D30" s="23">
        <f t="shared" si="3"/>
        <v>0</v>
      </c>
      <c r="E30" s="17" t="e">
        <f t="shared" si="2"/>
        <v>#DIV/0!</v>
      </c>
    </row>
    <row r="31" spans="1:5" ht="25.5" x14ac:dyDescent="0.25">
      <c r="A31" s="49" t="s">
        <v>232</v>
      </c>
      <c r="B31" s="7" t="s">
        <v>236</v>
      </c>
      <c r="C31" s="23">
        <f t="shared" si="3"/>
        <v>0</v>
      </c>
      <c r="D31" s="23">
        <f t="shared" si="3"/>
        <v>0</v>
      </c>
      <c r="E31" s="17" t="e">
        <f t="shared" si="2"/>
        <v>#DIV/0!</v>
      </c>
    </row>
    <row r="32" spans="1:5" ht="27" customHeight="1" x14ac:dyDescent="0.25">
      <c r="A32" s="49" t="s">
        <v>233</v>
      </c>
      <c r="B32" s="7" t="s">
        <v>237</v>
      </c>
      <c r="C32" s="23">
        <v>0</v>
      </c>
      <c r="D32" s="23">
        <v>0</v>
      </c>
      <c r="E32" s="17" t="e">
        <f>D32/C32*100</f>
        <v>#DIV/0!</v>
      </c>
    </row>
    <row r="33" spans="1:5" ht="25.5" x14ac:dyDescent="0.25">
      <c r="A33" s="47" t="s">
        <v>175</v>
      </c>
      <c r="B33" s="11" t="s">
        <v>176</v>
      </c>
      <c r="C33" s="26">
        <f>C34+C42</f>
        <v>580.03152999999998</v>
      </c>
      <c r="D33" s="26">
        <f>D34+D42</f>
        <v>20.073799999999999</v>
      </c>
      <c r="E33" s="16">
        <f>D33/C33*100</f>
        <v>3.4608118631068212</v>
      </c>
    </row>
    <row r="34" spans="1:5" ht="51" x14ac:dyDescent="0.25">
      <c r="A34" s="49" t="s">
        <v>177</v>
      </c>
      <c r="B34" s="7" t="s">
        <v>178</v>
      </c>
      <c r="C34" s="23">
        <f>C35+C37+C39</f>
        <v>480.03153000000003</v>
      </c>
      <c r="D34" s="23">
        <f>D35+D37+D39</f>
        <v>11.048400000000001</v>
      </c>
      <c r="E34" s="23">
        <f t="shared" ref="D34:E34" si="4">E35+E37</f>
        <v>14.810187667560323</v>
      </c>
    </row>
    <row r="35" spans="1:5" ht="45" x14ac:dyDescent="0.25">
      <c r="A35" s="99" t="s">
        <v>353</v>
      </c>
      <c r="B35" s="7" t="s">
        <v>354</v>
      </c>
      <c r="C35" s="100">
        <f>C36</f>
        <v>405.41052999999999</v>
      </c>
      <c r="D35" s="100">
        <f t="shared" ref="D35:E35" si="5">D36</f>
        <v>0</v>
      </c>
      <c r="E35" s="100">
        <f t="shared" si="5"/>
        <v>0</v>
      </c>
    </row>
    <row r="36" spans="1:5" ht="33.75" x14ac:dyDescent="0.25">
      <c r="A36" s="99" t="s">
        <v>355</v>
      </c>
      <c r="B36" s="7" t="s">
        <v>356</v>
      </c>
      <c r="C36" s="100">
        <v>405.41052999999999</v>
      </c>
      <c r="D36" s="100">
        <v>0</v>
      </c>
      <c r="E36" s="17">
        <v>0</v>
      </c>
    </row>
    <row r="37" spans="1:5" ht="25.5" x14ac:dyDescent="0.25">
      <c r="A37" s="49" t="s">
        <v>179</v>
      </c>
      <c r="B37" s="7" t="s">
        <v>180</v>
      </c>
      <c r="C37" s="23">
        <f>C38</f>
        <v>74.599999999999994</v>
      </c>
      <c r="D37" s="23">
        <f>D38</f>
        <v>11.048400000000001</v>
      </c>
      <c r="E37" s="17">
        <f>D37/C37*100</f>
        <v>14.810187667560323</v>
      </c>
    </row>
    <row r="38" spans="1:5" ht="25.5" x14ac:dyDescent="0.25">
      <c r="A38" s="49" t="s">
        <v>181</v>
      </c>
      <c r="B38" s="7" t="s">
        <v>182</v>
      </c>
      <c r="C38" s="23">
        <v>74.599999999999994</v>
      </c>
      <c r="D38" s="23">
        <v>11.048400000000001</v>
      </c>
      <c r="E38" s="16">
        <f>D38/C38*100</f>
        <v>14.810187667560323</v>
      </c>
    </row>
    <row r="39" spans="1:5" ht="25.5" x14ac:dyDescent="0.25">
      <c r="A39" s="49" t="s">
        <v>183</v>
      </c>
      <c r="B39" s="7" t="s">
        <v>184</v>
      </c>
      <c r="C39" s="23">
        <f>C40</f>
        <v>2.1000000000000001E-2</v>
      </c>
      <c r="D39" s="23">
        <f>D40</f>
        <v>0</v>
      </c>
      <c r="E39" s="17">
        <v>0</v>
      </c>
    </row>
    <row r="40" spans="1:5" ht="25.5" x14ac:dyDescent="0.25">
      <c r="A40" s="49" t="s">
        <v>185</v>
      </c>
      <c r="B40" s="7" t="s">
        <v>186</v>
      </c>
      <c r="C40" s="23">
        <f>C41</f>
        <v>2.1000000000000001E-2</v>
      </c>
      <c r="D40" s="23">
        <f>D41</f>
        <v>0</v>
      </c>
      <c r="E40" s="17">
        <v>0</v>
      </c>
    </row>
    <row r="41" spans="1:5" ht="51" x14ac:dyDescent="0.25">
      <c r="A41" s="49" t="s">
        <v>187</v>
      </c>
      <c r="B41" s="7" t="s">
        <v>188</v>
      </c>
      <c r="C41" s="23">
        <v>2.1000000000000001E-2</v>
      </c>
      <c r="D41" s="23">
        <v>0</v>
      </c>
      <c r="E41" s="17">
        <v>0</v>
      </c>
    </row>
    <row r="42" spans="1:5" ht="51" x14ac:dyDescent="0.25">
      <c r="A42" s="49" t="s">
        <v>189</v>
      </c>
      <c r="B42" s="7" t="s">
        <v>190</v>
      </c>
      <c r="C42" s="23">
        <f>C43</f>
        <v>100</v>
      </c>
      <c r="D42" s="23">
        <f>D43</f>
        <v>9.0253999999999994</v>
      </c>
      <c r="E42" s="17">
        <f>D42/C42*100</f>
        <v>9.0253999999999994</v>
      </c>
    </row>
    <row r="43" spans="1:5" ht="51" x14ac:dyDescent="0.25">
      <c r="A43" s="49" t="s">
        <v>191</v>
      </c>
      <c r="B43" s="7" t="s">
        <v>192</v>
      </c>
      <c r="C43" s="23">
        <f>C44</f>
        <v>100</v>
      </c>
      <c r="D43" s="23">
        <f>D44</f>
        <v>9.0253999999999994</v>
      </c>
      <c r="E43" s="17">
        <f t="shared" ref="E43:E44" si="6">D43/C43*100</f>
        <v>9.0253999999999994</v>
      </c>
    </row>
    <row r="44" spans="1:5" ht="51" x14ac:dyDescent="0.25">
      <c r="A44" s="49" t="s">
        <v>193</v>
      </c>
      <c r="B44" s="7" t="s">
        <v>194</v>
      </c>
      <c r="C44" s="23">
        <v>100</v>
      </c>
      <c r="D44" s="23">
        <v>9.0253999999999994</v>
      </c>
      <c r="E44" s="17">
        <f t="shared" si="6"/>
        <v>9.0253999999999994</v>
      </c>
    </row>
    <row r="45" spans="1:5" ht="15.75" x14ac:dyDescent="0.25">
      <c r="A45" s="47" t="s">
        <v>195</v>
      </c>
      <c r="B45" s="11" t="s">
        <v>196</v>
      </c>
      <c r="C45" s="26">
        <f>C48</f>
        <v>7.6954000000000002</v>
      </c>
      <c r="D45" s="58">
        <f>D46+D48</f>
        <v>0</v>
      </c>
      <c r="E45" s="16">
        <f>D45/C45*100</f>
        <v>0</v>
      </c>
    </row>
    <row r="46" spans="1:5" ht="15.75" x14ac:dyDescent="0.25">
      <c r="A46" s="57" t="s">
        <v>240</v>
      </c>
      <c r="B46" s="7" t="s">
        <v>242</v>
      </c>
      <c r="C46" s="23">
        <f t="shared" ref="C46:C47" si="7">C47</f>
        <v>7.6954000000000002</v>
      </c>
      <c r="D46" s="58">
        <f>D47</f>
        <v>0</v>
      </c>
      <c r="E46" s="17">
        <f t="shared" ref="E46:E47" si="8">D46/C46*100</f>
        <v>0</v>
      </c>
    </row>
    <row r="47" spans="1:5" ht="15.75" x14ac:dyDescent="0.25">
      <c r="A47" s="57" t="s">
        <v>241</v>
      </c>
      <c r="B47" s="7" t="s">
        <v>243</v>
      </c>
      <c r="C47" s="23">
        <f t="shared" si="7"/>
        <v>7.6954000000000002</v>
      </c>
      <c r="D47" s="58">
        <v>0</v>
      </c>
      <c r="E47" s="17">
        <f t="shared" si="8"/>
        <v>0</v>
      </c>
    </row>
    <row r="48" spans="1:5" ht="15.75" x14ac:dyDescent="0.25">
      <c r="A48" s="49" t="s">
        <v>197</v>
      </c>
      <c r="B48" s="7" t="s">
        <v>198</v>
      </c>
      <c r="C48" s="23">
        <f>C49</f>
        <v>7.6954000000000002</v>
      </c>
      <c r="D48" s="23">
        <f>D49</f>
        <v>0</v>
      </c>
      <c r="E48" s="17">
        <f>D48/C48*100</f>
        <v>0</v>
      </c>
    </row>
    <row r="49" spans="1:5" ht="15.75" x14ac:dyDescent="0.25">
      <c r="A49" s="49" t="s">
        <v>135</v>
      </c>
      <c r="B49" s="7" t="s">
        <v>199</v>
      </c>
      <c r="C49" s="23">
        <v>7.6954000000000002</v>
      </c>
      <c r="D49" s="23">
        <v>0</v>
      </c>
      <c r="E49" s="17">
        <f>D49/C49*100</f>
        <v>0</v>
      </c>
    </row>
    <row r="50" spans="1:5" ht="15.75" x14ac:dyDescent="0.25">
      <c r="A50" s="47" t="s">
        <v>200</v>
      </c>
      <c r="B50" s="11" t="s">
        <v>201</v>
      </c>
      <c r="C50" s="26">
        <f>C51+C65</f>
        <v>74120.752070000002</v>
      </c>
      <c r="D50" s="26">
        <f>D51+D65</f>
        <v>4407.7914700000001</v>
      </c>
      <c r="E50" s="16">
        <f>D50/C50*100</f>
        <v>5.9467711091723139</v>
      </c>
    </row>
    <row r="51" spans="1:5" ht="25.5" x14ac:dyDescent="0.25">
      <c r="A51" s="49" t="s">
        <v>202</v>
      </c>
      <c r="B51" s="7" t="s">
        <v>203</v>
      </c>
      <c r="C51" s="23">
        <f>C52+C60+C57</f>
        <v>74120.752070000002</v>
      </c>
      <c r="D51" s="23">
        <f>D52+D60+D57</f>
        <v>4407.7914700000001</v>
      </c>
      <c r="E51" s="17">
        <f>D51/C51*100</f>
        <v>5.9467711091723139</v>
      </c>
    </row>
    <row r="52" spans="1:5" ht="15.75" x14ac:dyDescent="0.25">
      <c r="A52" s="49" t="s">
        <v>204</v>
      </c>
      <c r="B52" s="7" t="s">
        <v>205</v>
      </c>
      <c r="C52" s="23">
        <f>C53+C55</f>
        <v>2347.194</v>
      </c>
      <c r="D52" s="23">
        <f>D53+D55</f>
        <v>587.1</v>
      </c>
      <c r="E52" s="17">
        <f t="shared" ref="E52" si="9">D52/C52*100</f>
        <v>25.01284512485973</v>
      </c>
    </row>
    <row r="53" spans="1:5" ht="15.75" x14ac:dyDescent="0.25">
      <c r="A53" s="49" t="s">
        <v>107</v>
      </c>
      <c r="B53" s="7" t="s">
        <v>206</v>
      </c>
      <c r="C53" s="23">
        <f>C54</f>
        <v>1648.694</v>
      </c>
      <c r="D53" s="23">
        <f>D54</f>
        <v>412.2</v>
      </c>
      <c r="E53" s="17">
        <f>D53/C53*100</f>
        <v>25.001607332834354</v>
      </c>
    </row>
    <row r="54" spans="1:5" ht="25.5" x14ac:dyDescent="0.25">
      <c r="A54" s="49" t="s">
        <v>108</v>
      </c>
      <c r="B54" s="7" t="s">
        <v>207</v>
      </c>
      <c r="C54" s="23">
        <v>1648.694</v>
      </c>
      <c r="D54" s="23">
        <v>412.2</v>
      </c>
      <c r="E54" s="17">
        <f t="shared" ref="E54:E64" si="10">D54/C54*100</f>
        <v>25.001607332834354</v>
      </c>
    </row>
    <row r="55" spans="1:5" ht="25.5" x14ac:dyDescent="0.25">
      <c r="A55" s="49" t="s">
        <v>208</v>
      </c>
      <c r="B55" s="7" t="s">
        <v>209</v>
      </c>
      <c r="C55" s="23">
        <f>C56</f>
        <v>698.5</v>
      </c>
      <c r="D55" s="23">
        <f>D56</f>
        <v>174.9</v>
      </c>
      <c r="E55" s="17">
        <f t="shared" si="10"/>
        <v>25.039370078740159</v>
      </c>
    </row>
    <row r="56" spans="1:5" ht="25.5" x14ac:dyDescent="0.25">
      <c r="A56" s="49" t="s">
        <v>210</v>
      </c>
      <c r="B56" s="7" t="s">
        <v>211</v>
      </c>
      <c r="C56" s="23">
        <v>698.5</v>
      </c>
      <c r="D56" s="23">
        <v>174.9</v>
      </c>
      <c r="E56" s="17">
        <f t="shared" si="10"/>
        <v>25.039370078740159</v>
      </c>
    </row>
    <row r="57" spans="1:5" ht="15.75" x14ac:dyDescent="0.25">
      <c r="A57" s="49" t="s">
        <v>109</v>
      </c>
      <c r="B57" s="7" t="s">
        <v>212</v>
      </c>
      <c r="C57" s="23">
        <f>C58</f>
        <v>345.1112</v>
      </c>
      <c r="D57" s="23">
        <f>D58</f>
        <v>86.277799999999999</v>
      </c>
      <c r="E57" s="17">
        <f t="shared" si="10"/>
        <v>25</v>
      </c>
    </row>
    <row r="58" spans="1:5" ht="25.5" x14ac:dyDescent="0.25">
      <c r="A58" s="49" t="s">
        <v>213</v>
      </c>
      <c r="B58" s="7" t="s">
        <v>214</v>
      </c>
      <c r="C58" s="23">
        <f>C59</f>
        <v>345.1112</v>
      </c>
      <c r="D58" s="23">
        <f>D59</f>
        <v>86.277799999999999</v>
      </c>
      <c r="E58" s="17">
        <f t="shared" si="10"/>
        <v>25</v>
      </c>
    </row>
    <row r="59" spans="1:5" ht="26.25" customHeight="1" x14ac:dyDescent="0.25">
      <c r="A59" s="49" t="s">
        <v>215</v>
      </c>
      <c r="B59" s="7" t="s">
        <v>216</v>
      </c>
      <c r="C59" s="23">
        <v>345.1112</v>
      </c>
      <c r="D59" s="23">
        <v>86.277799999999999</v>
      </c>
      <c r="E59" s="17">
        <f t="shared" si="10"/>
        <v>25</v>
      </c>
    </row>
    <row r="60" spans="1:5" ht="15.75" x14ac:dyDescent="0.25">
      <c r="A60" s="47" t="s">
        <v>8</v>
      </c>
      <c r="B60" s="11" t="s">
        <v>217</v>
      </c>
      <c r="C60" s="26">
        <f>C61+C63</f>
        <v>71428.44687</v>
      </c>
      <c r="D60" s="26">
        <f>D61+D63</f>
        <v>3734.4136699999999</v>
      </c>
      <c r="E60" s="16">
        <f>D60/C60*100</f>
        <v>5.2281882550192424</v>
      </c>
    </row>
    <row r="61" spans="1:5" ht="38.25" x14ac:dyDescent="0.25">
      <c r="A61" s="49" t="s">
        <v>218</v>
      </c>
      <c r="B61" s="7" t="s">
        <v>219</v>
      </c>
      <c r="C61" s="23">
        <f>C62</f>
        <v>46305</v>
      </c>
      <c r="D61" s="23">
        <f>D62</f>
        <v>2718.7427600000001</v>
      </c>
      <c r="E61" s="17">
        <f t="shared" si="10"/>
        <v>5.8713805420580929</v>
      </c>
    </row>
    <row r="62" spans="1:5" ht="51" x14ac:dyDescent="0.25">
      <c r="A62" s="49" t="s">
        <v>117</v>
      </c>
      <c r="B62" s="7" t="s">
        <v>220</v>
      </c>
      <c r="C62" s="23">
        <v>46305</v>
      </c>
      <c r="D62" s="23">
        <v>2718.7427600000001</v>
      </c>
      <c r="E62" s="17">
        <f t="shared" si="10"/>
        <v>5.8713805420580929</v>
      </c>
    </row>
    <row r="63" spans="1:5" ht="15.75" x14ac:dyDescent="0.25">
      <c r="A63" s="49" t="s">
        <v>221</v>
      </c>
      <c r="B63" s="7" t="s">
        <v>222</v>
      </c>
      <c r="C63" s="23">
        <f>C64</f>
        <v>25123.44687</v>
      </c>
      <c r="D63" s="23">
        <f>D64</f>
        <v>1015.67091</v>
      </c>
      <c r="E63" s="17">
        <f t="shared" si="10"/>
        <v>4.0427211889178167</v>
      </c>
    </row>
    <row r="64" spans="1:5" ht="15.75" x14ac:dyDescent="0.25">
      <c r="A64" s="49" t="s">
        <v>110</v>
      </c>
      <c r="B64" s="7" t="s">
        <v>223</v>
      </c>
      <c r="C64" s="23">
        <v>25123.44687</v>
      </c>
      <c r="D64" s="23">
        <v>1015.67091</v>
      </c>
      <c r="E64" s="17">
        <f t="shared" si="10"/>
        <v>4.0427211889178167</v>
      </c>
    </row>
    <row r="65" spans="1:5" ht="25.5" hidden="1" x14ac:dyDescent="0.25">
      <c r="A65" s="49" t="s">
        <v>224</v>
      </c>
      <c r="B65" s="7" t="s">
        <v>225</v>
      </c>
      <c r="C65" s="23">
        <f>C66</f>
        <v>0</v>
      </c>
      <c r="D65" s="23">
        <f>D66</f>
        <v>0</v>
      </c>
      <c r="E65" s="17">
        <v>0</v>
      </c>
    </row>
    <row r="66" spans="1:5" ht="25.5" hidden="1" x14ac:dyDescent="0.25">
      <c r="A66" s="49" t="s">
        <v>226</v>
      </c>
      <c r="B66" s="7" t="s">
        <v>227</v>
      </c>
      <c r="C66" s="23">
        <f>C67</f>
        <v>0</v>
      </c>
      <c r="D66" s="23">
        <f>D67</f>
        <v>0</v>
      </c>
      <c r="E66" s="17">
        <v>0</v>
      </c>
    </row>
    <row r="67" spans="1:5" ht="25.5" hidden="1" x14ac:dyDescent="0.25">
      <c r="A67" s="49" t="s">
        <v>228</v>
      </c>
      <c r="B67" s="7" t="s">
        <v>229</v>
      </c>
      <c r="C67" s="23">
        <v>0</v>
      </c>
      <c r="D67" s="23">
        <v>0</v>
      </c>
      <c r="E67" s="17">
        <v>0</v>
      </c>
    </row>
    <row r="68" spans="1:5" ht="15.75" x14ac:dyDescent="0.25">
      <c r="A68" s="93" t="s">
        <v>9</v>
      </c>
      <c r="B68" s="94"/>
      <c r="C68" s="94"/>
      <c r="D68" s="94"/>
      <c r="E68" s="95"/>
    </row>
    <row r="69" spans="1:5" ht="15.75" x14ac:dyDescent="0.25">
      <c r="A69" s="50" t="s">
        <v>10</v>
      </c>
      <c r="B69" s="6" t="s">
        <v>85</v>
      </c>
      <c r="C69" s="30">
        <f>C70+C71+C74+C75+C72+C73</f>
        <v>10506.87415</v>
      </c>
      <c r="D69" s="30">
        <f>D70+D71+D74+D75</f>
        <v>2156.29441</v>
      </c>
      <c r="E69" s="16">
        <f>D69/C69*100</f>
        <v>20.522701416386528</v>
      </c>
    </row>
    <row r="70" spans="1:5" ht="25.5" x14ac:dyDescent="0.25">
      <c r="A70" s="50" t="s">
        <v>11</v>
      </c>
      <c r="B70" s="6" t="s">
        <v>86</v>
      </c>
      <c r="C70" s="31">
        <v>1044.08755</v>
      </c>
      <c r="D70" s="31">
        <v>207.09916999999999</v>
      </c>
      <c r="E70" s="17">
        <f t="shared" ref="E70:E71" si="11">D70/C70*100</f>
        <v>19.835421847526099</v>
      </c>
    </row>
    <row r="71" spans="1:5" ht="25.5" x14ac:dyDescent="0.25">
      <c r="A71" s="50" t="s">
        <v>111</v>
      </c>
      <c r="B71" s="6" t="s">
        <v>86</v>
      </c>
      <c r="C71" s="31">
        <v>4940.4751699999997</v>
      </c>
      <c r="D71" s="31">
        <v>996.18218000000002</v>
      </c>
      <c r="E71" s="17">
        <f t="shared" si="11"/>
        <v>20.163691663690724</v>
      </c>
    </row>
    <row r="72" spans="1:5" ht="30" x14ac:dyDescent="0.25">
      <c r="A72" s="56" t="s">
        <v>246</v>
      </c>
      <c r="B72" s="6" t="s">
        <v>244</v>
      </c>
      <c r="C72" s="31">
        <v>12.8933</v>
      </c>
      <c r="D72" s="31">
        <v>0</v>
      </c>
      <c r="E72" s="17">
        <v>0</v>
      </c>
    </row>
    <row r="73" spans="1:5" ht="15.75" hidden="1" x14ac:dyDescent="0.25">
      <c r="A73" s="56" t="s">
        <v>247</v>
      </c>
      <c r="B73" s="6" t="s">
        <v>245</v>
      </c>
      <c r="C73" s="31">
        <v>0</v>
      </c>
      <c r="D73" s="31">
        <v>0</v>
      </c>
      <c r="E73" s="17">
        <v>0</v>
      </c>
    </row>
    <row r="74" spans="1:5" ht="15.75" x14ac:dyDescent="0.25">
      <c r="A74" s="50" t="s">
        <v>12</v>
      </c>
      <c r="B74" s="6" t="s">
        <v>87</v>
      </c>
      <c r="C74" s="31">
        <v>45</v>
      </c>
      <c r="D74" s="31">
        <v>0</v>
      </c>
      <c r="E74" s="17">
        <v>0</v>
      </c>
    </row>
    <row r="75" spans="1:5" ht="15.75" x14ac:dyDescent="0.25">
      <c r="A75" s="50" t="s">
        <v>13</v>
      </c>
      <c r="B75" s="6" t="s">
        <v>88</v>
      </c>
      <c r="C75" s="31">
        <v>4464.41813</v>
      </c>
      <c r="D75" s="31">
        <v>953.01306</v>
      </c>
      <c r="E75" s="17">
        <f>D75/C75*100</f>
        <v>21.346859372242534</v>
      </c>
    </row>
    <row r="76" spans="1:5" ht="15.75" x14ac:dyDescent="0.25">
      <c r="A76" s="50" t="s">
        <v>14</v>
      </c>
      <c r="B76" s="6" t="s">
        <v>136</v>
      </c>
      <c r="C76" s="30">
        <f>C77</f>
        <v>345.1112</v>
      </c>
      <c r="D76" s="30">
        <f>D77</f>
        <v>75.699860000000001</v>
      </c>
      <c r="E76" s="16">
        <f>D76/C76*100</f>
        <v>21.934918368340409</v>
      </c>
    </row>
    <row r="77" spans="1:5" ht="15.75" x14ac:dyDescent="0.25">
      <c r="A77" s="50" t="s">
        <v>137</v>
      </c>
      <c r="B77" s="6" t="s">
        <v>89</v>
      </c>
      <c r="C77" s="31">
        <v>345.1112</v>
      </c>
      <c r="D77" s="31">
        <v>75.699860000000001</v>
      </c>
      <c r="E77" s="17">
        <f>D77/C77*100</f>
        <v>21.934918368340409</v>
      </c>
    </row>
    <row r="78" spans="1:5" ht="15.75" x14ac:dyDescent="0.25">
      <c r="A78" s="50" t="s">
        <v>15</v>
      </c>
      <c r="B78" s="6" t="s">
        <v>90</v>
      </c>
      <c r="C78" s="30">
        <f>C79</f>
        <v>635</v>
      </c>
      <c r="D78" s="30">
        <f>D79</f>
        <v>0</v>
      </c>
      <c r="E78" s="16">
        <f t="shared" ref="E78:E79" si="12">D78/C78*100</f>
        <v>0</v>
      </c>
    </row>
    <row r="79" spans="1:5" ht="25.5" x14ac:dyDescent="0.25">
      <c r="A79" s="50" t="s">
        <v>138</v>
      </c>
      <c r="B79" s="6" t="s">
        <v>91</v>
      </c>
      <c r="C79" s="31">
        <v>635</v>
      </c>
      <c r="D79" s="31">
        <v>0</v>
      </c>
      <c r="E79" s="17">
        <f t="shared" si="12"/>
        <v>0</v>
      </c>
    </row>
    <row r="80" spans="1:5" ht="15.75" x14ac:dyDescent="0.25">
      <c r="A80" s="50" t="s">
        <v>16</v>
      </c>
      <c r="B80" s="6" t="s">
        <v>92</v>
      </c>
      <c r="C80" s="30">
        <f>C82+C81</f>
        <v>34750</v>
      </c>
      <c r="D80" s="30">
        <f>D82+D81</f>
        <v>2718.7427600000001</v>
      </c>
      <c r="E80" s="16">
        <f>D80/C80*100</f>
        <v>7.8237201726618704</v>
      </c>
    </row>
    <row r="81" spans="1:5" ht="15.75" x14ac:dyDescent="0.25">
      <c r="A81" s="50" t="s">
        <v>139</v>
      </c>
      <c r="B81" s="6" t="s">
        <v>106</v>
      </c>
      <c r="C81" s="31">
        <v>34600</v>
      </c>
      <c r="D81" s="31">
        <v>2718.7427600000001</v>
      </c>
      <c r="E81" s="17">
        <f>D81/C81*100</f>
        <v>7.8576380346820809</v>
      </c>
    </row>
    <row r="82" spans="1:5" ht="15.75" x14ac:dyDescent="0.25">
      <c r="A82" s="50" t="s">
        <v>112</v>
      </c>
      <c r="B82" s="6" t="s">
        <v>93</v>
      </c>
      <c r="C82" s="31">
        <v>150</v>
      </c>
      <c r="D82" s="31">
        <v>0</v>
      </c>
      <c r="E82" s="17">
        <f>D82/C82*100</f>
        <v>0</v>
      </c>
    </row>
    <row r="83" spans="1:5" ht="15.75" x14ac:dyDescent="0.25">
      <c r="A83" s="50" t="s">
        <v>17</v>
      </c>
      <c r="B83" s="6" t="s">
        <v>94</v>
      </c>
      <c r="C83" s="30">
        <f>C84+C85+C86</f>
        <v>12903.88862</v>
      </c>
      <c r="D83" s="30">
        <f>D84+D85+D86</f>
        <v>354.05655999999999</v>
      </c>
      <c r="E83" s="16">
        <f>D83/C83*100</f>
        <v>2.7437973964781479</v>
      </c>
    </row>
    <row r="84" spans="1:5" ht="15.75" x14ac:dyDescent="0.25">
      <c r="A84" s="50" t="s">
        <v>18</v>
      </c>
      <c r="B84" s="6" t="s">
        <v>95</v>
      </c>
      <c r="C84" s="31">
        <v>0</v>
      </c>
      <c r="D84" s="31">
        <v>0</v>
      </c>
      <c r="E84" s="17">
        <v>0</v>
      </c>
    </row>
    <row r="85" spans="1:5" ht="15.75" x14ac:dyDescent="0.25">
      <c r="A85" s="50" t="s">
        <v>19</v>
      </c>
      <c r="B85" s="6" t="s">
        <v>96</v>
      </c>
      <c r="C85" s="31">
        <v>11146.954009999999</v>
      </c>
      <c r="D85" s="31">
        <v>47.222499999999997</v>
      </c>
      <c r="E85" s="17">
        <f t="shared" ref="E85:E93" si="13">D85/C85*100</f>
        <v>0.4236359094837604</v>
      </c>
    </row>
    <row r="86" spans="1:5" ht="15.75" x14ac:dyDescent="0.25">
      <c r="A86" s="50" t="s">
        <v>20</v>
      </c>
      <c r="B86" s="6" t="s">
        <v>97</v>
      </c>
      <c r="C86" s="31">
        <v>1756.93461</v>
      </c>
      <c r="D86" s="31">
        <v>306.83406000000002</v>
      </c>
      <c r="E86" s="17">
        <f t="shared" si="13"/>
        <v>17.464170735415134</v>
      </c>
    </row>
    <row r="87" spans="1:5" ht="15.75" x14ac:dyDescent="0.25">
      <c r="A87" s="50" t="s">
        <v>142</v>
      </c>
      <c r="B87" s="6" t="s">
        <v>140</v>
      </c>
      <c r="C87" s="30">
        <f>C88</f>
        <v>21000</v>
      </c>
      <c r="D87" s="30">
        <f>D88</f>
        <v>0</v>
      </c>
      <c r="E87" s="16">
        <f>D87/C87*100</f>
        <v>0</v>
      </c>
    </row>
    <row r="88" spans="1:5" ht="15.75" x14ac:dyDescent="0.25">
      <c r="A88" s="50" t="s">
        <v>143</v>
      </c>
      <c r="B88" s="6" t="s">
        <v>141</v>
      </c>
      <c r="C88" s="31">
        <v>21000</v>
      </c>
      <c r="D88" s="31">
        <v>0</v>
      </c>
      <c r="E88" s="17">
        <f t="shared" si="13"/>
        <v>0</v>
      </c>
    </row>
    <row r="89" spans="1:5" ht="15.75" x14ac:dyDescent="0.25">
      <c r="A89" s="50" t="s">
        <v>21</v>
      </c>
      <c r="B89" s="6" t="s">
        <v>98</v>
      </c>
      <c r="C89" s="30">
        <f>C90</f>
        <v>2873.3994699999998</v>
      </c>
      <c r="D89" s="30">
        <f>D90</f>
        <v>1013.30539</v>
      </c>
      <c r="E89" s="16">
        <f t="shared" si="13"/>
        <v>35.265037130392457</v>
      </c>
    </row>
    <row r="90" spans="1:5" ht="15.75" x14ac:dyDescent="0.25">
      <c r="A90" s="50" t="s">
        <v>22</v>
      </c>
      <c r="B90" s="6" t="s">
        <v>99</v>
      </c>
      <c r="C90" s="31">
        <v>2873.3994699999998</v>
      </c>
      <c r="D90" s="31">
        <v>1013.30539</v>
      </c>
      <c r="E90" s="17">
        <f t="shared" si="13"/>
        <v>35.265037130392457</v>
      </c>
    </row>
    <row r="91" spans="1:5" ht="15.75" x14ac:dyDescent="0.25">
      <c r="A91" s="50" t="s">
        <v>23</v>
      </c>
      <c r="B91" s="6">
        <v>1000</v>
      </c>
      <c r="C91" s="30">
        <f>C92</f>
        <v>225</v>
      </c>
      <c r="D91" s="30">
        <f>D92</f>
        <v>55.120049999999999</v>
      </c>
      <c r="E91" s="16">
        <f t="shared" si="13"/>
        <v>24.497800000000002</v>
      </c>
    </row>
    <row r="92" spans="1:5" ht="15.75" x14ac:dyDescent="0.25">
      <c r="A92" s="50" t="s">
        <v>24</v>
      </c>
      <c r="B92" s="6">
        <v>1001</v>
      </c>
      <c r="C92" s="31">
        <v>225</v>
      </c>
      <c r="D92" s="31">
        <v>55.120049999999999</v>
      </c>
      <c r="E92" s="17">
        <f t="shared" si="13"/>
        <v>24.497800000000002</v>
      </c>
    </row>
    <row r="93" spans="1:5" ht="15.75" x14ac:dyDescent="0.25">
      <c r="A93" s="46" t="s">
        <v>25</v>
      </c>
      <c r="B93" s="5"/>
      <c r="C93" s="30">
        <f>C69+C76+C78+C80+C83+C87+C89+C91</f>
        <v>83239.273440000004</v>
      </c>
      <c r="D93" s="30">
        <f>D69+D76+D78+D80+D83+D87+D89+D91</f>
        <v>6373.2190300000011</v>
      </c>
      <c r="E93" s="16">
        <f t="shared" si="13"/>
        <v>7.656504876383746</v>
      </c>
    </row>
    <row r="94" spans="1:5" ht="15.75" x14ac:dyDescent="0.25">
      <c r="A94" s="50" t="s">
        <v>26</v>
      </c>
      <c r="B94" s="5"/>
      <c r="C94" s="31">
        <f>C95</f>
        <v>-1659.2734400000045</v>
      </c>
      <c r="D94" s="31">
        <f>D95</f>
        <v>-1144.5457100000012</v>
      </c>
      <c r="E94" s="17"/>
    </row>
    <row r="95" spans="1:5" ht="15.75" x14ac:dyDescent="0.25">
      <c r="A95" s="50" t="s">
        <v>27</v>
      </c>
      <c r="B95" s="5"/>
      <c r="C95" s="31">
        <f>C96</f>
        <v>-1659.2734400000045</v>
      </c>
      <c r="D95" s="31">
        <f>D96</f>
        <v>-1144.5457100000012</v>
      </c>
      <c r="E95" s="17"/>
    </row>
    <row r="96" spans="1:5" ht="15.75" x14ac:dyDescent="0.25">
      <c r="A96" s="50" t="s">
        <v>28</v>
      </c>
      <c r="B96" s="5" t="s">
        <v>29</v>
      </c>
      <c r="C96" s="31">
        <f>C9-C93</f>
        <v>-1659.2734400000045</v>
      </c>
      <c r="D96" s="31">
        <f>D9-D93</f>
        <v>-1144.5457100000012</v>
      </c>
      <c r="E96" s="17"/>
    </row>
    <row r="97" spans="1:5" ht="15.75" x14ac:dyDescent="0.25">
      <c r="A97" s="50" t="s">
        <v>30</v>
      </c>
      <c r="B97" s="5" t="s">
        <v>31</v>
      </c>
      <c r="C97" s="31">
        <f>C98</f>
        <v>352.9187</v>
      </c>
      <c r="D97" s="31">
        <v>0</v>
      </c>
      <c r="E97" s="17"/>
    </row>
    <row r="98" spans="1:5" ht="15.75" x14ac:dyDescent="0.25">
      <c r="A98" s="50" t="s">
        <v>32</v>
      </c>
      <c r="B98" s="5" t="s">
        <v>33</v>
      </c>
      <c r="C98" s="31">
        <f>C99</f>
        <v>352.9187</v>
      </c>
      <c r="D98" s="31">
        <v>0</v>
      </c>
      <c r="E98" s="17"/>
    </row>
    <row r="99" spans="1:5" ht="25.5" x14ac:dyDescent="0.25">
      <c r="A99" s="50" t="s">
        <v>34</v>
      </c>
      <c r="B99" s="5" t="s">
        <v>35</v>
      </c>
      <c r="C99" s="31">
        <v>352.9187</v>
      </c>
      <c r="D99" s="31">
        <v>0</v>
      </c>
      <c r="E99" s="17"/>
    </row>
    <row r="100" spans="1:5" ht="25.5" x14ac:dyDescent="0.25">
      <c r="A100" s="50" t="s">
        <v>36</v>
      </c>
      <c r="B100" s="5" t="s">
        <v>37</v>
      </c>
      <c r="C100" s="31">
        <v>0</v>
      </c>
      <c r="D100" s="31">
        <v>0</v>
      </c>
      <c r="E100" s="17"/>
    </row>
    <row r="101" spans="1:5" ht="15.75" x14ac:dyDescent="0.25">
      <c r="A101" s="50" t="s">
        <v>38</v>
      </c>
      <c r="B101" s="5" t="s">
        <v>39</v>
      </c>
      <c r="C101" s="31">
        <v>0</v>
      </c>
      <c r="D101" s="31">
        <v>0</v>
      </c>
      <c r="E101" s="17"/>
    </row>
    <row r="102" spans="1:5" ht="15.75" x14ac:dyDescent="0.25">
      <c r="A102" s="50" t="s">
        <v>40</v>
      </c>
      <c r="B102" s="5" t="s">
        <v>41</v>
      </c>
      <c r="C102" s="31">
        <v>0</v>
      </c>
      <c r="D102" s="31">
        <v>0</v>
      </c>
      <c r="E102" s="17"/>
    </row>
    <row r="103" spans="1:5" ht="25.5" x14ac:dyDescent="0.25">
      <c r="A103" s="50" t="s">
        <v>42</v>
      </c>
      <c r="B103" s="5" t="s">
        <v>43</v>
      </c>
      <c r="C103" s="31">
        <v>0</v>
      </c>
      <c r="D103" s="31">
        <v>0</v>
      </c>
      <c r="E103" s="17"/>
    </row>
    <row r="104" spans="1:5" ht="25.5" x14ac:dyDescent="0.25">
      <c r="A104" s="50" t="s">
        <v>44</v>
      </c>
      <c r="B104" s="5" t="s">
        <v>45</v>
      </c>
      <c r="C104" s="31">
        <v>0</v>
      </c>
      <c r="D104" s="31">
        <v>0</v>
      </c>
      <c r="E104" s="17"/>
    </row>
    <row r="105" spans="1:5" ht="15.75" x14ac:dyDescent="0.25">
      <c r="A105" s="50" t="s">
        <v>46</v>
      </c>
      <c r="B105" s="5" t="s">
        <v>47</v>
      </c>
      <c r="C105" s="31">
        <f>1306.58157</f>
        <v>1306.5815700000001</v>
      </c>
      <c r="D105" s="31">
        <f>D93-D9</f>
        <v>1144.5457100000012</v>
      </c>
      <c r="E105" s="17"/>
    </row>
    <row r="106" spans="1:5" ht="15.75" x14ac:dyDescent="0.25">
      <c r="A106" s="50" t="s">
        <v>48</v>
      </c>
      <c r="B106" s="5" t="s">
        <v>49</v>
      </c>
      <c r="C106" s="31">
        <f>C107</f>
        <v>-81932.918699999995</v>
      </c>
      <c r="D106" s="31">
        <f>D105-D93</f>
        <v>-5228.6733199999999</v>
      </c>
      <c r="E106" s="17"/>
    </row>
    <row r="107" spans="1:5" ht="15.75" x14ac:dyDescent="0.25">
      <c r="A107" s="50" t="s">
        <v>50</v>
      </c>
      <c r="B107" s="5" t="s">
        <v>51</v>
      </c>
      <c r="C107" s="31">
        <f>C108</f>
        <v>-81932.918699999995</v>
      </c>
      <c r="D107" s="31">
        <f>D106</f>
        <v>-5228.6733199999999</v>
      </c>
      <c r="E107" s="16"/>
    </row>
    <row r="108" spans="1:5" ht="15.75" x14ac:dyDescent="0.25">
      <c r="A108" s="50" t="s">
        <v>52</v>
      </c>
      <c r="B108" s="5" t="s">
        <v>53</v>
      </c>
      <c r="C108" s="31">
        <f>C109</f>
        <v>-81932.918699999995</v>
      </c>
      <c r="D108" s="31">
        <f>D106</f>
        <v>-5228.6733199999999</v>
      </c>
      <c r="E108" s="17"/>
    </row>
    <row r="109" spans="1:5" ht="15.75" x14ac:dyDescent="0.25">
      <c r="A109" s="50" t="s">
        <v>54</v>
      </c>
      <c r="B109" s="5" t="s">
        <v>55</v>
      </c>
      <c r="C109" s="31">
        <f>-(C9+C97)</f>
        <v>-81932.918699999995</v>
      </c>
      <c r="D109" s="31">
        <f>D106</f>
        <v>-5228.6733199999999</v>
      </c>
      <c r="E109" s="17"/>
    </row>
    <row r="110" spans="1:5" ht="15.75" x14ac:dyDescent="0.25">
      <c r="A110" s="50" t="s">
        <v>56</v>
      </c>
      <c r="B110" s="5" t="s">
        <v>57</v>
      </c>
      <c r="C110" s="31">
        <f>C111</f>
        <v>83239.273440000004</v>
      </c>
      <c r="D110" s="31">
        <f>D93</f>
        <v>6373.2190300000011</v>
      </c>
      <c r="E110" s="17"/>
    </row>
    <row r="111" spans="1:5" ht="15.75" x14ac:dyDescent="0.25">
      <c r="A111" s="50" t="s">
        <v>58</v>
      </c>
      <c r="B111" s="5" t="s">
        <v>59</v>
      </c>
      <c r="C111" s="31">
        <f>C112</f>
        <v>83239.273440000004</v>
      </c>
      <c r="D111" s="31">
        <f>D93</f>
        <v>6373.2190300000011</v>
      </c>
      <c r="E111" s="17"/>
    </row>
    <row r="112" spans="1:5" ht="15.75" x14ac:dyDescent="0.25">
      <c r="A112" s="50" t="s">
        <v>60</v>
      </c>
      <c r="B112" s="5" t="s">
        <v>61</v>
      </c>
      <c r="C112" s="31">
        <f>C113</f>
        <v>83239.273440000004</v>
      </c>
      <c r="D112" s="31">
        <f>D93</f>
        <v>6373.2190300000011</v>
      </c>
      <c r="E112" s="17"/>
    </row>
    <row r="113" spans="1:10" ht="15.75" x14ac:dyDescent="0.25">
      <c r="A113" s="50" t="s">
        <v>62</v>
      </c>
      <c r="B113" s="5" t="s">
        <v>63</v>
      </c>
      <c r="C113" s="31">
        <f>C93</f>
        <v>83239.273440000004</v>
      </c>
      <c r="D113" s="31">
        <f>D93</f>
        <v>6373.2190300000011</v>
      </c>
      <c r="E113" s="17"/>
    </row>
    <row r="114" spans="1:10" ht="17.25" x14ac:dyDescent="0.25">
      <c r="A114" s="51"/>
      <c r="B114" s="18"/>
      <c r="C114" s="32"/>
      <c r="D114" s="32"/>
      <c r="E114" s="18"/>
    </row>
    <row r="115" spans="1:10" s="4" customFormat="1" ht="17.25" x14ac:dyDescent="0.25">
      <c r="A115" s="51"/>
      <c r="B115" s="18"/>
      <c r="C115" s="32"/>
      <c r="D115" s="32"/>
      <c r="E115" s="18"/>
    </row>
    <row r="116" spans="1:10" s="4" customFormat="1" ht="17.25" x14ac:dyDescent="0.25">
      <c r="A116" s="52"/>
      <c r="B116" s="19"/>
      <c r="C116" s="33"/>
      <c r="D116" s="33"/>
      <c r="E116" s="19"/>
    </row>
    <row r="117" spans="1:10" s="4" customFormat="1" ht="17.25" x14ac:dyDescent="0.25">
      <c r="A117" s="52"/>
      <c r="B117" s="19"/>
      <c r="C117" s="33"/>
      <c r="D117" s="33"/>
      <c r="E117" s="19"/>
    </row>
    <row r="118" spans="1:10" s="4" customFormat="1" ht="17.25" x14ac:dyDescent="0.25">
      <c r="A118" s="52"/>
      <c r="B118" s="19"/>
      <c r="C118" s="33"/>
      <c r="D118" s="33"/>
      <c r="E118" s="19"/>
    </row>
    <row r="119" spans="1:10" s="4" customFormat="1" ht="17.25" x14ac:dyDescent="0.25">
      <c r="A119" s="52"/>
      <c r="B119" s="19"/>
      <c r="C119" s="33"/>
      <c r="D119" s="33"/>
      <c r="E119" s="19"/>
    </row>
    <row r="120" spans="1:10" s="4" customFormat="1" ht="17.25" x14ac:dyDescent="0.25">
      <c r="A120" s="52"/>
      <c r="B120" s="19"/>
      <c r="C120" s="33"/>
      <c r="D120" s="33"/>
      <c r="E120" s="19"/>
    </row>
    <row r="121" spans="1:10" s="4" customFormat="1" ht="17.25" x14ac:dyDescent="0.25">
      <c r="A121" s="52"/>
      <c r="B121" s="19"/>
      <c r="C121" s="33"/>
      <c r="D121" s="33"/>
      <c r="E121" s="19"/>
    </row>
    <row r="122" spans="1:10" x14ac:dyDescent="0.25">
      <c r="A122" s="53"/>
    </row>
    <row r="123" spans="1:10" x14ac:dyDescent="0.25">
      <c r="A123" s="53" t="s">
        <v>64</v>
      </c>
    </row>
    <row r="124" spans="1:10" x14ac:dyDescent="0.25">
      <c r="A124" s="54"/>
      <c r="B124" s="21"/>
      <c r="C124" s="35"/>
      <c r="D124" s="35"/>
      <c r="E124" s="21"/>
      <c r="F124" s="1"/>
      <c r="G124" s="1"/>
      <c r="H124" s="1"/>
      <c r="I124" s="1"/>
      <c r="J124" s="1"/>
    </row>
    <row r="125" spans="1:10" x14ac:dyDescent="0.25">
      <c r="A125" s="54"/>
      <c r="B125" s="21"/>
      <c r="C125" s="35"/>
      <c r="D125" s="35"/>
      <c r="E125" s="21"/>
      <c r="F125" s="1"/>
      <c r="G125" s="1"/>
      <c r="H125" s="1"/>
      <c r="I125" s="1"/>
      <c r="J125" s="1"/>
    </row>
    <row r="126" spans="1:10" x14ac:dyDescent="0.25">
      <c r="A126" s="54"/>
      <c r="B126" s="21"/>
      <c r="C126" s="35"/>
      <c r="D126" s="35"/>
      <c r="E126" s="21"/>
      <c r="F126" s="1"/>
      <c r="G126" s="1"/>
      <c r="H126" s="1"/>
      <c r="I126" s="1"/>
      <c r="J126" s="1"/>
    </row>
    <row r="127" spans="1:10" x14ac:dyDescent="0.25">
      <c r="A127" s="54"/>
      <c r="B127" s="21"/>
      <c r="C127" s="35"/>
      <c r="D127" s="35"/>
      <c r="E127" s="21"/>
      <c r="F127" s="1"/>
      <c r="G127" s="1"/>
      <c r="H127" s="1"/>
      <c r="I127" s="1"/>
      <c r="J127" s="1"/>
    </row>
    <row r="128" spans="1:10" x14ac:dyDescent="0.25">
      <c r="A128" s="54"/>
      <c r="B128" s="21"/>
      <c r="C128" s="35"/>
      <c r="D128" s="35"/>
      <c r="E128" s="21"/>
      <c r="F128" s="1"/>
      <c r="G128" s="1"/>
      <c r="H128" s="1"/>
      <c r="I128" s="1"/>
      <c r="J128" s="1"/>
    </row>
    <row r="129" spans="1:10" x14ac:dyDescent="0.25">
      <c r="A129" s="54"/>
      <c r="B129" s="21"/>
      <c r="C129" s="35"/>
      <c r="D129" s="35"/>
      <c r="E129" s="21"/>
      <c r="F129" s="1"/>
      <c r="G129" s="1"/>
      <c r="H129" s="1"/>
      <c r="I129" s="1"/>
      <c r="J129" s="1"/>
    </row>
    <row r="130" spans="1:10" x14ac:dyDescent="0.25">
      <c r="A130" s="54"/>
      <c r="B130" s="21"/>
      <c r="C130" s="35"/>
      <c r="D130" s="35"/>
      <c r="E130" s="21"/>
      <c r="F130" s="1"/>
      <c r="G130" s="1"/>
      <c r="H130" s="1"/>
      <c r="I130" s="1"/>
      <c r="J130" s="1"/>
    </row>
    <row r="131" spans="1:10" x14ac:dyDescent="0.25">
      <c r="A131" s="54"/>
      <c r="B131" s="21"/>
      <c r="C131" s="35"/>
      <c r="D131" s="35"/>
      <c r="E131" s="21"/>
      <c r="F131" s="1"/>
      <c r="G131" s="1"/>
      <c r="H131" s="1"/>
      <c r="I131" s="1"/>
      <c r="J131" s="1"/>
    </row>
    <row r="132" spans="1:10" x14ac:dyDescent="0.25">
      <c r="A132" s="54"/>
      <c r="B132" s="21"/>
      <c r="C132" s="35"/>
      <c r="D132" s="35"/>
      <c r="E132" s="21"/>
      <c r="F132" s="1"/>
      <c r="G132" s="1"/>
      <c r="H132" s="1"/>
      <c r="I132" s="1"/>
      <c r="J132" s="1"/>
    </row>
    <row r="133" spans="1:10" ht="21" x14ac:dyDescent="0.25">
      <c r="A133" s="54"/>
      <c r="B133" s="40"/>
      <c r="C133" s="36"/>
      <c r="D133" s="36"/>
      <c r="E133" s="21"/>
      <c r="F133" s="1"/>
      <c r="G133" s="1"/>
      <c r="H133" s="1"/>
      <c r="I133" s="1"/>
      <c r="J133" s="1"/>
    </row>
    <row r="134" spans="1:10" x14ac:dyDescent="0.25">
      <c r="A134" s="54"/>
      <c r="B134" s="21"/>
      <c r="C134" s="35"/>
      <c r="D134" s="35"/>
      <c r="E134" s="21"/>
      <c r="F134" s="1"/>
      <c r="G134" s="1"/>
      <c r="H134" s="1"/>
      <c r="I134" s="1"/>
      <c r="J134" s="1"/>
    </row>
    <row r="135" spans="1:10" ht="18.75" x14ac:dyDescent="0.25">
      <c r="A135" s="51"/>
      <c r="B135" s="3"/>
      <c r="C135" s="37"/>
      <c r="D135" s="37"/>
      <c r="E135" s="3"/>
      <c r="F135" s="2"/>
      <c r="G135" s="2"/>
      <c r="H135" s="2"/>
      <c r="I135" s="1"/>
      <c r="J135" s="1"/>
    </row>
    <row r="136" spans="1:10" ht="18.75" x14ac:dyDescent="0.25">
      <c r="A136" s="51"/>
      <c r="B136" s="3"/>
      <c r="C136" s="38"/>
      <c r="D136" s="38"/>
      <c r="E136" s="3"/>
      <c r="F136" s="3"/>
      <c r="G136" s="3"/>
      <c r="H136" s="3"/>
      <c r="I136" s="1"/>
      <c r="J136" s="1"/>
    </row>
    <row r="137" spans="1:10" ht="18.75" x14ac:dyDescent="0.25">
      <c r="A137" s="51"/>
      <c r="B137" s="3"/>
      <c r="C137" s="37"/>
      <c r="D137" s="37"/>
      <c r="E137" s="3"/>
      <c r="F137" s="2"/>
      <c r="G137" s="2"/>
      <c r="H137" s="2"/>
      <c r="I137" s="1"/>
      <c r="J137" s="1"/>
    </row>
    <row r="138" spans="1:10" ht="18.75" x14ac:dyDescent="0.25">
      <c r="A138" s="51"/>
      <c r="B138" s="3"/>
      <c r="C138" s="37"/>
      <c r="D138" s="37"/>
      <c r="E138" s="3"/>
      <c r="F138" s="2"/>
      <c r="G138" s="2"/>
      <c r="H138" s="2"/>
      <c r="I138" s="1"/>
      <c r="J138" s="1"/>
    </row>
    <row r="139" spans="1:10" ht="18.75" x14ac:dyDescent="0.25">
      <c r="A139" s="51"/>
      <c r="B139" s="3"/>
      <c r="C139" s="37"/>
      <c r="D139" s="37"/>
      <c r="E139" s="3"/>
      <c r="F139" s="2"/>
      <c r="G139" s="2"/>
      <c r="H139" s="2"/>
      <c r="I139" s="1"/>
      <c r="J139" s="1"/>
    </row>
    <row r="140" spans="1:10" ht="18.75" x14ac:dyDescent="0.25">
      <c r="A140" s="51"/>
      <c r="B140" s="3"/>
      <c r="C140" s="37"/>
      <c r="D140" s="37"/>
      <c r="E140" s="3"/>
      <c r="F140" s="2"/>
      <c r="G140" s="2"/>
      <c r="H140" s="2"/>
      <c r="I140" s="1"/>
      <c r="J140" s="1"/>
    </row>
    <row r="141" spans="1:10" ht="18.75" x14ac:dyDescent="0.25">
      <c r="A141" s="51"/>
      <c r="B141" s="3"/>
      <c r="C141" s="37"/>
      <c r="D141" s="37"/>
      <c r="E141" s="3"/>
      <c r="F141" s="2"/>
      <c r="G141" s="2"/>
      <c r="H141" s="2"/>
      <c r="I141" s="1"/>
      <c r="J141" s="1"/>
    </row>
    <row r="142" spans="1:10" ht="18.75" x14ac:dyDescent="0.25">
      <c r="A142" s="51"/>
      <c r="B142" s="3"/>
      <c r="C142" s="37"/>
      <c r="D142" s="37"/>
      <c r="E142" s="3"/>
      <c r="F142" s="2"/>
      <c r="G142" s="2"/>
      <c r="H142" s="2"/>
      <c r="I142" s="1"/>
      <c r="J142" s="1"/>
    </row>
    <row r="143" spans="1:10" ht="18.75" x14ac:dyDescent="0.25">
      <c r="A143" s="51"/>
      <c r="B143" s="3"/>
      <c r="C143" s="37"/>
      <c r="D143" s="37"/>
      <c r="E143" s="3"/>
      <c r="F143" s="2"/>
      <c r="G143" s="2"/>
      <c r="H143" s="2"/>
      <c r="I143" s="1"/>
      <c r="J143" s="1"/>
    </row>
    <row r="144" spans="1:10" ht="18.75" x14ac:dyDescent="0.25">
      <c r="A144" s="51"/>
      <c r="B144" s="3"/>
      <c r="C144" s="37"/>
      <c r="D144" s="37"/>
      <c r="E144" s="3"/>
      <c r="F144" s="2"/>
      <c r="G144" s="2"/>
      <c r="H144" s="2"/>
      <c r="I144" s="1"/>
      <c r="J144" s="1"/>
    </row>
    <row r="145" spans="1:10" ht="18.75" x14ac:dyDescent="0.25">
      <c r="A145" s="51"/>
      <c r="B145" s="3"/>
      <c r="C145" s="37"/>
      <c r="D145" s="37"/>
      <c r="E145" s="3"/>
      <c r="F145" s="2"/>
      <c r="G145" s="2"/>
      <c r="H145" s="2"/>
      <c r="I145" s="1"/>
      <c r="J145" s="1"/>
    </row>
    <row r="146" spans="1:10" ht="18.75" x14ac:dyDescent="0.25">
      <c r="A146" s="51"/>
      <c r="B146" s="3"/>
      <c r="C146" s="37"/>
      <c r="D146" s="37"/>
      <c r="E146" s="3"/>
      <c r="F146" s="2"/>
      <c r="G146" s="2"/>
      <c r="H146" s="2"/>
      <c r="I146" s="1"/>
      <c r="J146" s="1"/>
    </row>
    <row r="147" spans="1:10" ht="18.75" x14ac:dyDescent="0.25">
      <c r="A147" s="51"/>
      <c r="B147" s="3"/>
      <c r="C147" s="37"/>
      <c r="D147" s="37"/>
      <c r="E147" s="3"/>
      <c r="F147" s="2"/>
      <c r="G147" s="2"/>
      <c r="H147" s="2"/>
      <c r="I147" s="1"/>
      <c r="J147" s="1"/>
    </row>
    <row r="148" spans="1:10" ht="18.75" x14ac:dyDescent="0.25">
      <c r="A148" s="51"/>
      <c r="B148" s="3"/>
      <c r="C148" s="37"/>
      <c r="D148" s="37"/>
      <c r="E148" s="3"/>
      <c r="F148" s="2"/>
      <c r="G148" s="2"/>
      <c r="H148" s="2"/>
      <c r="I148" s="1"/>
      <c r="J148" s="1"/>
    </row>
    <row r="149" spans="1:10" ht="18.75" x14ac:dyDescent="0.25">
      <c r="A149" s="51"/>
      <c r="B149" s="3"/>
      <c r="C149" s="37"/>
      <c r="D149" s="37"/>
      <c r="E149" s="3"/>
      <c r="F149" s="2"/>
      <c r="G149" s="2"/>
      <c r="H149" s="2"/>
      <c r="I149" s="1"/>
      <c r="J149" s="1"/>
    </row>
    <row r="150" spans="1:10" ht="18.75" x14ac:dyDescent="0.25">
      <c r="A150" s="51"/>
      <c r="B150" s="3"/>
      <c r="C150" s="37"/>
      <c r="D150" s="37"/>
      <c r="E150" s="3"/>
      <c r="F150" s="2"/>
      <c r="G150" s="2"/>
      <c r="H150" s="2"/>
      <c r="I150" s="1"/>
      <c r="J150" s="1"/>
    </row>
    <row r="151" spans="1:10" ht="18.75" x14ac:dyDescent="0.25">
      <c r="A151" s="51"/>
      <c r="B151" s="3"/>
      <c r="C151" s="37"/>
      <c r="D151" s="37"/>
      <c r="E151" s="3"/>
      <c r="F151" s="2"/>
      <c r="G151" s="2"/>
      <c r="H151" s="2"/>
      <c r="I151" s="1"/>
      <c r="J151" s="1"/>
    </row>
    <row r="152" spans="1:10" ht="18.75" x14ac:dyDescent="0.25">
      <c r="A152" s="51"/>
      <c r="B152" s="3"/>
      <c r="C152" s="37"/>
      <c r="D152" s="37"/>
      <c r="E152" s="3"/>
      <c r="F152" s="2"/>
      <c r="G152" s="2"/>
      <c r="H152" s="2"/>
      <c r="I152" s="1"/>
      <c r="J152" s="1"/>
    </row>
    <row r="153" spans="1:10" ht="18.75" x14ac:dyDescent="0.25">
      <c r="A153" s="51"/>
      <c r="B153" s="3"/>
      <c r="C153" s="37"/>
      <c r="D153" s="37"/>
      <c r="E153" s="3"/>
      <c r="F153" s="2"/>
      <c r="G153" s="2"/>
      <c r="H153" s="2"/>
      <c r="I153" s="1"/>
      <c r="J153" s="1"/>
    </row>
    <row r="154" spans="1:10" ht="18.75" x14ac:dyDescent="0.25">
      <c r="A154" s="51"/>
      <c r="B154" s="3"/>
      <c r="C154" s="37"/>
      <c r="D154" s="37"/>
      <c r="E154" s="3"/>
      <c r="F154" s="2"/>
      <c r="G154" s="2"/>
      <c r="H154" s="2"/>
      <c r="I154" s="1"/>
      <c r="J154" s="1"/>
    </row>
    <row r="155" spans="1:10" ht="18.75" x14ac:dyDescent="0.25">
      <c r="A155" s="51"/>
      <c r="B155" s="3"/>
      <c r="C155" s="37"/>
      <c r="D155" s="37"/>
      <c r="E155" s="3"/>
      <c r="F155" s="2"/>
      <c r="G155" s="2"/>
      <c r="H155" s="2"/>
      <c r="I155" s="1"/>
      <c r="J155" s="1"/>
    </row>
    <row r="156" spans="1:10" ht="18.75" x14ac:dyDescent="0.25">
      <c r="A156" s="51"/>
      <c r="B156" s="3"/>
      <c r="C156" s="37"/>
      <c r="D156" s="37"/>
      <c r="E156" s="3"/>
      <c r="F156" s="2"/>
      <c r="G156" s="2"/>
      <c r="H156" s="2"/>
      <c r="I156" s="1"/>
      <c r="J156" s="1"/>
    </row>
    <row r="157" spans="1:10" ht="18.75" x14ac:dyDescent="0.25">
      <c r="A157" s="51"/>
      <c r="B157" s="3"/>
      <c r="C157" s="37"/>
      <c r="D157" s="37"/>
      <c r="E157" s="3"/>
      <c r="F157" s="2"/>
      <c r="G157" s="2"/>
      <c r="H157" s="2"/>
      <c r="I157" s="1"/>
      <c r="J157" s="1"/>
    </row>
    <row r="158" spans="1:10" ht="18.75" x14ac:dyDescent="0.25">
      <c r="A158" s="51"/>
      <c r="B158" s="3"/>
      <c r="C158" s="37"/>
      <c r="D158" s="37"/>
      <c r="E158" s="3"/>
      <c r="F158" s="2"/>
      <c r="G158" s="2"/>
      <c r="H158" s="2"/>
      <c r="I158" s="1"/>
      <c r="J158" s="1"/>
    </row>
    <row r="159" spans="1:10" ht="18.75" x14ac:dyDescent="0.25">
      <c r="A159" s="51"/>
      <c r="B159" s="3"/>
      <c r="C159" s="37"/>
      <c r="D159" s="37"/>
      <c r="E159" s="3"/>
      <c r="F159" s="2"/>
      <c r="G159" s="2"/>
      <c r="H159" s="2"/>
      <c r="I159" s="1"/>
      <c r="J159" s="1"/>
    </row>
    <row r="160" spans="1:10" ht="18.75" x14ac:dyDescent="0.25">
      <c r="A160" s="51"/>
      <c r="B160" s="3"/>
      <c r="C160" s="37"/>
      <c r="D160" s="37"/>
      <c r="E160" s="3"/>
      <c r="F160" s="2"/>
      <c r="G160" s="2"/>
      <c r="H160" s="2"/>
      <c r="I160" s="1"/>
      <c r="J160" s="1"/>
    </row>
    <row r="161" spans="1:10" ht="18.75" x14ac:dyDescent="0.25">
      <c r="A161" s="51"/>
      <c r="B161" s="3"/>
      <c r="C161" s="37"/>
      <c r="D161" s="37"/>
      <c r="E161" s="3"/>
      <c r="F161" s="2"/>
      <c r="G161" s="2"/>
      <c r="H161" s="2"/>
      <c r="I161" s="1"/>
      <c r="J161" s="1"/>
    </row>
    <row r="162" spans="1:10" ht="18.75" x14ac:dyDescent="0.25">
      <c r="A162" s="51"/>
      <c r="B162" s="3"/>
      <c r="C162" s="37"/>
      <c r="D162" s="37"/>
      <c r="E162" s="3"/>
      <c r="F162" s="2"/>
      <c r="G162" s="2"/>
      <c r="H162" s="2"/>
      <c r="I162" s="1"/>
      <c r="J162" s="1"/>
    </row>
    <row r="163" spans="1:10" ht="18.75" x14ac:dyDescent="0.25">
      <c r="A163" s="51"/>
      <c r="B163" s="3"/>
      <c r="C163" s="37"/>
      <c r="D163" s="37"/>
      <c r="E163" s="3"/>
      <c r="F163" s="2"/>
      <c r="G163" s="2"/>
      <c r="H163" s="2"/>
      <c r="I163" s="1"/>
      <c r="J163" s="1"/>
    </row>
    <row r="164" spans="1:10" ht="18.75" x14ac:dyDescent="0.25">
      <c r="A164" s="51"/>
      <c r="B164" s="3"/>
      <c r="C164" s="37"/>
      <c r="D164" s="37"/>
      <c r="E164" s="3"/>
      <c r="F164" s="2"/>
      <c r="G164" s="2"/>
      <c r="H164" s="2"/>
      <c r="I164" s="1"/>
      <c r="J164" s="1"/>
    </row>
    <row r="165" spans="1:10" ht="18.75" x14ac:dyDescent="0.25">
      <c r="A165" s="51"/>
      <c r="B165" s="3"/>
      <c r="C165" s="37"/>
      <c r="D165" s="37"/>
      <c r="E165" s="3"/>
      <c r="F165" s="2"/>
      <c r="G165" s="2"/>
      <c r="H165" s="2"/>
      <c r="I165" s="1"/>
      <c r="J165" s="1"/>
    </row>
    <row r="166" spans="1:10" ht="18.75" x14ac:dyDescent="0.25">
      <c r="A166" s="51"/>
      <c r="B166" s="3"/>
      <c r="C166" s="37"/>
      <c r="D166" s="37"/>
      <c r="E166" s="3"/>
      <c r="F166" s="2"/>
      <c r="G166" s="2"/>
      <c r="H166" s="2"/>
      <c r="I166" s="1"/>
      <c r="J166" s="1"/>
    </row>
    <row r="167" spans="1:10" ht="18.75" x14ac:dyDescent="0.25">
      <c r="A167" s="51"/>
      <c r="B167" s="3"/>
      <c r="C167" s="37"/>
      <c r="D167" s="37"/>
      <c r="E167" s="3"/>
      <c r="F167" s="2"/>
      <c r="G167" s="2"/>
      <c r="H167" s="2"/>
      <c r="I167" s="1"/>
      <c r="J167" s="1"/>
    </row>
    <row r="168" spans="1:10" ht="18.75" x14ac:dyDescent="0.25">
      <c r="A168" s="51"/>
      <c r="B168" s="3"/>
      <c r="C168" s="37"/>
      <c r="D168" s="37"/>
      <c r="E168" s="3"/>
      <c r="F168" s="2"/>
      <c r="G168" s="2"/>
      <c r="H168" s="2"/>
      <c r="I168" s="1"/>
      <c r="J168" s="1"/>
    </row>
    <row r="169" spans="1:10" ht="18.75" x14ac:dyDescent="0.25">
      <c r="A169" s="51"/>
      <c r="B169" s="3"/>
      <c r="C169" s="37"/>
      <c r="D169" s="37"/>
      <c r="E169" s="3"/>
      <c r="F169" s="2"/>
      <c r="G169" s="2"/>
      <c r="H169" s="2"/>
      <c r="I169" s="1"/>
      <c r="J169" s="1"/>
    </row>
    <row r="170" spans="1:10" ht="18.75" x14ac:dyDescent="0.25">
      <c r="A170" s="51"/>
      <c r="B170" s="3"/>
      <c r="C170" s="37"/>
      <c r="D170" s="37"/>
      <c r="E170" s="3"/>
      <c r="F170" s="2"/>
      <c r="G170" s="2"/>
      <c r="H170" s="2"/>
      <c r="I170" s="1"/>
      <c r="J170" s="1"/>
    </row>
    <row r="171" spans="1:10" ht="18.75" x14ac:dyDescent="0.25">
      <c r="A171" s="51"/>
      <c r="B171" s="3"/>
      <c r="C171" s="37"/>
      <c r="D171" s="37"/>
      <c r="E171" s="3"/>
      <c r="F171" s="2"/>
      <c r="G171" s="2"/>
      <c r="H171" s="2"/>
      <c r="I171" s="1"/>
      <c r="J171" s="1"/>
    </row>
    <row r="172" spans="1:10" ht="18.75" x14ac:dyDescent="0.25">
      <c r="A172" s="51"/>
      <c r="B172" s="3"/>
      <c r="C172" s="37"/>
      <c r="D172" s="37"/>
      <c r="E172" s="3"/>
      <c r="F172" s="2"/>
      <c r="G172" s="2"/>
      <c r="H172" s="2"/>
      <c r="I172" s="1"/>
      <c r="J172" s="1"/>
    </row>
    <row r="173" spans="1:10" ht="18.75" x14ac:dyDescent="0.25">
      <c r="A173" s="51"/>
      <c r="B173" s="3"/>
      <c r="C173" s="37"/>
      <c r="D173" s="37"/>
      <c r="E173" s="3"/>
      <c r="F173" s="2"/>
      <c r="G173" s="2"/>
      <c r="H173" s="2"/>
      <c r="I173" s="1"/>
      <c r="J173" s="1"/>
    </row>
    <row r="174" spans="1:10" x14ac:dyDescent="0.25">
      <c r="A174" s="54"/>
      <c r="B174" s="21"/>
      <c r="C174" s="35"/>
      <c r="D174" s="35"/>
      <c r="E174" s="21"/>
      <c r="F174" s="1"/>
      <c r="G174" s="1"/>
      <c r="H174" s="1"/>
      <c r="I174" s="1"/>
      <c r="J174" s="1"/>
    </row>
    <row r="175" spans="1:10" x14ac:dyDescent="0.25">
      <c r="A175" s="54"/>
      <c r="B175" s="21"/>
      <c r="C175" s="35"/>
      <c r="D175" s="35"/>
      <c r="E175" s="21"/>
      <c r="F175" s="1"/>
      <c r="G175" s="1"/>
      <c r="H175" s="1"/>
      <c r="I175" s="1"/>
      <c r="J175" s="1"/>
    </row>
  </sheetData>
  <mergeCells count="7">
    <mergeCell ref="A68:E68"/>
    <mergeCell ref="B1:E1"/>
    <mergeCell ref="A6:E6"/>
    <mergeCell ref="A7:E7"/>
    <mergeCell ref="C2:E2"/>
    <mergeCell ref="C3:E3"/>
    <mergeCell ref="C4:E4"/>
  </mergeCells>
  <printOptions horizontalCentered="1"/>
  <pageMargins left="0" right="0" top="0" bottom="0" header="0" footer="0"/>
  <pageSetup paperSize="9" scale="96" fitToHeight="0" orientation="landscape" r:id="rId1"/>
  <rowBreaks count="4" manualBreakCount="4">
    <brk id="27" max="4" man="1"/>
    <brk id="46" max="4" man="1"/>
    <brk id="67" max="4" man="1"/>
    <brk id="10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opLeftCell="A93" zoomScaleNormal="100" workbookViewId="0">
      <selection activeCell="R104" sqref="R104"/>
    </sheetView>
  </sheetViews>
  <sheetFormatPr defaultRowHeight="15" x14ac:dyDescent="0.25"/>
  <cols>
    <col min="1" max="1" width="82.85546875" style="71" customWidth="1"/>
    <col min="2" max="2" width="17.140625" style="73" customWidth="1"/>
    <col min="3" max="5" width="7.140625" style="73" customWidth="1"/>
    <col min="6" max="6" width="17.28515625" style="73" customWidth="1"/>
    <col min="7" max="7" width="14.42578125" style="111" customWidth="1"/>
    <col min="8" max="8" width="10.7109375" style="39" customWidth="1"/>
    <col min="9" max="9" width="11" bestFit="1" customWidth="1"/>
  </cols>
  <sheetData>
    <row r="1" spans="1:8" ht="15.75" x14ac:dyDescent="0.25">
      <c r="A1" s="66"/>
      <c r="B1" s="72"/>
      <c r="C1" s="72"/>
      <c r="D1" s="72"/>
      <c r="E1" s="72"/>
      <c r="F1" s="72"/>
      <c r="G1" s="106"/>
      <c r="H1" s="15"/>
    </row>
    <row r="2" spans="1:8" ht="15.75" x14ac:dyDescent="0.25">
      <c r="A2" s="97" t="s">
        <v>119</v>
      </c>
      <c r="B2" s="97"/>
      <c r="C2" s="97"/>
      <c r="D2" s="97"/>
      <c r="E2" s="97"/>
      <c r="F2" s="97"/>
      <c r="G2" s="97"/>
      <c r="H2" s="97"/>
    </row>
    <row r="3" spans="1:8" ht="15.75" x14ac:dyDescent="0.25">
      <c r="A3" s="98" t="s">
        <v>396</v>
      </c>
      <c r="B3" s="98"/>
      <c r="C3" s="98"/>
      <c r="D3" s="98"/>
      <c r="E3" s="98"/>
      <c r="F3" s="98"/>
      <c r="G3" s="98"/>
      <c r="H3" s="98"/>
    </row>
    <row r="4" spans="1:8" ht="46.5" customHeight="1" x14ac:dyDescent="0.25">
      <c r="A4" s="74" t="s">
        <v>65</v>
      </c>
      <c r="B4" s="74" t="s">
        <v>66</v>
      </c>
      <c r="C4" s="74" t="s">
        <v>84</v>
      </c>
      <c r="D4" s="74" t="s">
        <v>253</v>
      </c>
      <c r="E4" s="74" t="s">
        <v>67</v>
      </c>
      <c r="F4" s="90" t="s">
        <v>248</v>
      </c>
      <c r="G4" s="107" t="s">
        <v>249</v>
      </c>
      <c r="H4" s="43" t="s">
        <v>2</v>
      </c>
    </row>
    <row r="5" spans="1:8" x14ac:dyDescent="0.25">
      <c r="A5" s="42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108">
        <v>7</v>
      </c>
      <c r="H5" s="22">
        <v>8</v>
      </c>
    </row>
    <row r="6" spans="1:8" ht="25.5" x14ac:dyDescent="0.25">
      <c r="A6" s="59" t="s">
        <v>254</v>
      </c>
      <c r="B6" s="60" t="s">
        <v>113</v>
      </c>
      <c r="C6" s="63"/>
      <c r="D6" s="63"/>
      <c r="E6" s="63"/>
      <c r="F6" s="64">
        <f>F7</f>
        <v>34600</v>
      </c>
      <c r="G6" s="64">
        <f>G7</f>
        <v>2718.7427600000001</v>
      </c>
      <c r="H6" s="85">
        <f t="shared" ref="H6:H74" si="0">G6/F6*100</f>
        <v>7.8576380346820809</v>
      </c>
    </row>
    <row r="7" spans="1:8" ht="25.5" x14ac:dyDescent="0.25">
      <c r="A7" s="69" t="s">
        <v>255</v>
      </c>
      <c r="B7" s="62" t="s">
        <v>358</v>
      </c>
      <c r="C7" s="63"/>
      <c r="D7" s="63"/>
      <c r="E7" s="63"/>
      <c r="F7" s="65">
        <f>F8+F11+F14+F17</f>
        <v>34600</v>
      </c>
      <c r="G7" s="65">
        <f>G8+G11+G14+G17</f>
        <v>2718.7427600000001</v>
      </c>
      <c r="H7" s="86">
        <f t="shared" si="0"/>
        <v>7.8576380346820809</v>
      </c>
    </row>
    <row r="8" spans="1:8" ht="25.5" x14ac:dyDescent="0.25">
      <c r="A8" s="69" t="s">
        <v>256</v>
      </c>
      <c r="B8" s="63" t="s">
        <v>359</v>
      </c>
      <c r="C8" s="63"/>
      <c r="D8" s="63"/>
      <c r="E8" s="63"/>
      <c r="F8" s="65">
        <f t="shared" ref="F8:G9" si="1">F9</f>
        <v>6500</v>
      </c>
      <c r="G8" s="65">
        <f t="shared" si="1"/>
        <v>2718.7427600000001</v>
      </c>
      <c r="H8" s="86">
        <f t="shared" si="0"/>
        <v>41.826811692307693</v>
      </c>
    </row>
    <row r="9" spans="1:8" ht="25.5" x14ac:dyDescent="0.25">
      <c r="A9" s="69" t="s">
        <v>257</v>
      </c>
      <c r="B9" s="63" t="s">
        <v>360</v>
      </c>
      <c r="C9" s="63"/>
      <c r="D9" s="63" t="s">
        <v>114</v>
      </c>
      <c r="E9" s="63" t="s">
        <v>101</v>
      </c>
      <c r="F9" s="65">
        <f t="shared" si="1"/>
        <v>6500</v>
      </c>
      <c r="G9" s="65">
        <f t="shared" si="1"/>
        <v>2718.7427600000001</v>
      </c>
      <c r="H9" s="86">
        <f t="shared" si="0"/>
        <v>41.826811692307693</v>
      </c>
    </row>
    <row r="10" spans="1:8" ht="15.75" x14ac:dyDescent="0.25">
      <c r="A10" s="69" t="s">
        <v>251</v>
      </c>
      <c r="B10" s="63" t="s">
        <v>360</v>
      </c>
      <c r="C10" s="63">
        <v>240</v>
      </c>
      <c r="D10" s="63" t="s">
        <v>114</v>
      </c>
      <c r="E10" s="63" t="s">
        <v>101</v>
      </c>
      <c r="F10" s="65">
        <v>6500</v>
      </c>
      <c r="G10" s="105">
        <v>2718.7427600000001</v>
      </c>
      <c r="H10" s="86">
        <f t="shared" si="0"/>
        <v>41.826811692307693</v>
      </c>
    </row>
    <row r="11" spans="1:8" ht="25.5" x14ac:dyDescent="0.25">
      <c r="A11" s="69" t="s">
        <v>258</v>
      </c>
      <c r="B11" s="63" t="s">
        <v>361</v>
      </c>
      <c r="C11" s="63"/>
      <c r="D11" s="63"/>
      <c r="E11" s="63"/>
      <c r="F11" s="65">
        <f t="shared" ref="F11:G12" si="2">F12</f>
        <v>25000</v>
      </c>
      <c r="G11" s="65">
        <f t="shared" si="2"/>
        <v>0</v>
      </c>
      <c r="H11" s="86">
        <f t="shared" si="0"/>
        <v>0</v>
      </c>
    </row>
    <row r="12" spans="1:8" ht="25.5" x14ac:dyDescent="0.25">
      <c r="A12" s="69" t="s">
        <v>259</v>
      </c>
      <c r="B12" s="63" t="s">
        <v>362</v>
      </c>
      <c r="C12" s="63"/>
      <c r="D12" s="63" t="s">
        <v>114</v>
      </c>
      <c r="E12" s="63" t="s">
        <v>101</v>
      </c>
      <c r="F12" s="65">
        <f t="shared" si="2"/>
        <v>25000</v>
      </c>
      <c r="G12" s="65">
        <f t="shared" si="2"/>
        <v>0</v>
      </c>
      <c r="H12" s="86">
        <f t="shared" si="0"/>
        <v>0</v>
      </c>
    </row>
    <row r="13" spans="1:8" ht="15.75" x14ac:dyDescent="0.25">
      <c r="A13" s="69" t="s">
        <v>251</v>
      </c>
      <c r="B13" s="63" t="s">
        <v>362</v>
      </c>
      <c r="C13" s="63">
        <v>240</v>
      </c>
      <c r="D13" s="63" t="s">
        <v>114</v>
      </c>
      <c r="E13" s="63" t="s">
        <v>101</v>
      </c>
      <c r="F13" s="65">
        <v>25000</v>
      </c>
      <c r="G13" s="105">
        <v>0</v>
      </c>
      <c r="H13" s="86">
        <f t="shared" si="0"/>
        <v>0</v>
      </c>
    </row>
    <row r="14" spans="1:8" ht="25.5" x14ac:dyDescent="0.25">
      <c r="A14" s="69" t="s">
        <v>260</v>
      </c>
      <c r="B14" s="63" t="s">
        <v>363</v>
      </c>
      <c r="C14" s="63"/>
      <c r="D14" s="63"/>
      <c r="E14" s="63"/>
      <c r="F14" s="65">
        <f t="shared" ref="F14:G15" si="3">F15</f>
        <v>100</v>
      </c>
      <c r="G14" s="65">
        <f t="shared" si="3"/>
        <v>0</v>
      </c>
      <c r="H14" s="86">
        <f t="shared" si="0"/>
        <v>0</v>
      </c>
    </row>
    <row r="15" spans="1:8" ht="25.5" x14ac:dyDescent="0.25">
      <c r="A15" s="69" t="s">
        <v>261</v>
      </c>
      <c r="B15" s="63" t="s">
        <v>364</v>
      </c>
      <c r="C15" s="63"/>
      <c r="D15" s="63" t="s">
        <v>114</v>
      </c>
      <c r="E15" s="63" t="s">
        <v>101</v>
      </c>
      <c r="F15" s="65">
        <f t="shared" si="3"/>
        <v>100</v>
      </c>
      <c r="G15" s="65">
        <f t="shared" si="3"/>
        <v>0</v>
      </c>
      <c r="H15" s="86">
        <f t="shared" si="0"/>
        <v>0</v>
      </c>
    </row>
    <row r="16" spans="1:8" ht="15.75" x14ac:dyDescent="0.25">
      <c r="A16" s="69" t="s">
        <v>251</v>
      </c>
      <c r="B16" s="63" t="s">
        <v>364</v>
      </c>
      <c r="C16" s="63">
        <v>240</v>
      </c>
      <c r="D16" s="63" t="s">
        <v>114</v>
      </c>
      <c r="E16" s="63" t="s">
        <v>101</v>
      </c>
      <c r="F16" s="65">
        <v>100</v>
      </c>
      <c r="G16" s="105">
        <v>0</v>
      </c>
      <c r="H16" s="86">
        <f t="shared" si="0"/>
        <v>0</v>
      </c>
    </row>
    <row r="17" spans="1:8" s="73" customFormat="1" ht="15.75" x14ac:dyDescent="0.25">
      <c r="A17" s="103" t="s">
        <v>392</v>
      </c>
      <c r="B17" s="63" t="s">
        <v>391</v>
      </c>
      <c r="C17" s="63"/>
      <c r="D17" s="63"/>
      <c r="E17" s="63"/>
      <c r="F17" s="65">
        <f>F18</f>
        <v>3000</v>
      </c>
      <c r="G17" s="65">
        <f>G18</f>
        <v>0</v>
      </c>
      <c r="H17" s="104">
        <f t="shared" si="0"/>
        <v>0</v>
      </c>
    </row>
    <row r="18" spans="1:8" ht="25.5" x14ac:dyDescent="0.25">
      <c r="A18" s="102" t="s">
        <v>390</v>
      </c>
      <c r="B18" s="63" t="s">
        <v>393</v>
      </c>
      <c r="C18" s="63"/>
      <c r="D18" s="63" t="s">
        <v>114</v>
      </c>
      <c r="E18" s="63" t="s">
        <v>101</v>
      </c>
      <c r="F18" s="65">
        <f>F19</f>
        <v>3000</v>
      </c>
      <c r="G18" s="65">
        <f>G19</f>
        <v>0</v>
      </c>
      <c r="H18" s="86">
        <f t="shared" si="0"/>
        <v>0</v>
      </c>
    </row>
    <row r="19" spans="1:8" ht="15.75" x14ac:dyDescent="0.25">
      <c r="A19" s="69" t="s">
        <v>251</v>
      </c>
      <c r="B19" s="63" t="s">
        <v>393</v>
      </c>
      <c r="C19" s="63">
        <v>240</v>
      </c>
      <c r="D19" s="63" t="s">
        <v>114</v>
      </c>
      <c r="E19" s="63" t="s">
        <v>101</v>
      </c>
      <c r="F19" s="65">
        <v>3000</v>
      </c>
      <c r="G19" s="105">
        <v>0</v>
      </c>
      <c r="H19" s="86">
        <f t="shared" si="0"/>
        <v>0</v>
      </c>
    </row>
    <row r="20" spans="1:8" ht="25.5" x14ac:dyDescent="0.25">
      <c r="A20" s="59" t="s">
        <v>262</v>
      </c>
      <c r="B20" s="60" t="s">
        <v>68</v>
      </c>
      <c r="C20" s="63"/>
      <c r="D20" s="63"/>
      <c r="E20" s="63"/>
      <c r="F20" s="64">
        <f>F21+F28</f>
        <v>635</v>
      </c>
      <c r="G20" s="64">
        <f>G21+G28</f>
        <v>0</v>
      </c>
      <c r="H20" s="85">
        <f t="shared" si="0"/>
        <v>0</v>
      </c>
    </row>
    <row r="21" spans="1:8" ht="25.5" x14ac:dyDescent="0.25">
      <c r="A21" s="69" t="s">
        <v>263</v>
      </c>
      <c r="B21" s="63" t="s">
        <v>365</v>
      </c>
      <c r="C21" s="63"/>
      <c r="D21" s="63"/>
      <c r="E21" s="63"/>
      <c r="F21" s="65">
        <f>F22+F25</f>
        <v>435</v>
      </c>
      <c r="G21" s="65">
        <f>G22+G25</f>
        <v>0</v>
      </c>
      <c r="H21" s="86">
        <f t="shared" si="0"/>
        <v>0</v>
      </c>
    </row>
    <row r="22" spans="1:8" ht="15.75" x14ac:dyDescent="0.25">
      <c r="A22" s="67" t="s">
        <v>264</v>
      </c>
      <c r="B22" s="63" t="s">
        <v>366</v>
      </c>
      <c r="C22" s="63"/>
      <c r="D22" s="63"/>
      <c r="E22" s="63"/>
      <c r="F22" s="65">
        <f>F23</f>
        <v>235</v>
      </c>
      <c r="G22" s="65">
        <f>G23</f>
        <v>0</v>
      </c>
      <c r="H22" s="86">
        <f t="shared" si="0"/>
        <v>0</v>
      </c>
    </row>
    <row r="23" spans="1:8" ht="15.75" x14ac:dyDescent="0.25">
      <c r="A23" s="67" t="s">
        <v>121</v>
      </c>
      <c r="B23" s="63" t="s">
        <v>367</v>
      </c>
      <c r="C23" s="63"/>
      <c r="D23" s="63" t="s">
        <v>100</v>
      </c>
      <c r="E23" s="63" t="s">
        <v>120</v>
      </c>
      <c r="F23" s="65">
        <f>F24</f>
        <v>235</v>
      </c>
      <c r="G23" s="65">
        <f>G24</f>
        <v>0</v>
      </c>
      <c r="H23" s="86">
        <f t="shared" si="0"/>
        <v>0</v>
      </c>
    </row>
    <row r="24" spans="1:8" ht="15.75" x14ac:dyDescent="0.25">
      <c r="A24" s="69" t="s">
        <v>251</v>
      </c>
      <c r="B24" s="63" t="s">
        <v>367</v>
      </c>
      <c r="C24" s="63">
        <v>240</v>
      </c>
      <c r="D24" s="63" t="s">
        <v>100</v>
      </c>
      <c r="E24" s="63" t="s">
        <v>120</v>
      </c>
      <c r="F24" s="65">
        <v>235</v>
      </c>
      <c r="G24" s="105">
        <v>0</v>
      </c>
      <c r="H24" s="86">
        <f t="shared" si="0"/>
        <v>0</v>
      </c>
    </row>
    <row r="25" spans="1:8" ht="15.75" x14ac:dyDescent="0.25">
      <c r="A25" s="75" t="s">
        <v>265</v>
      </c>
      <c r="B25" s="62" t="s">
        <v>368</v>
      </c>
      <c r="C25" s="63"/>
      <c r="D25" s="63"/>
      <c r="E25" s="63"/>
      <c r="F25" s="65">
        <f t="shared" ref="F25:G26" si="4">F26</f>
        <v>200</v>
      </c>
      <c r="G25" s="65">
        <f t="shared" si="4"/>
        <v>0</v>
      </c>
      <c r="H25" s="86">
        <f t="shared" si="0"/>
        <v>0</v>
      </c>
    </row>
    <row r="26" spans="1:8" ht="25.5" x14ac:dyDescent="0.25">
      <c r="A26" s="68" t="s">
        <v>122</v>
      </c>
      <c r="B26" s="62" t="s">
        <v>369</v>
      </c>
      <c r="C26" s="63"/>
      <c r="D26" s="63" t="s">
        <v>100</v>
      </c>
      <c r="E26" s="63" t="s">
        <v>120</v>
      </c>
      <c r="F26" s="65">
        <f t="shared" si="4"/>
        <v>200</v>
      </c>
      <c r="G26" s="65">
        <f t="shared" si="4"/>
        <v>0</v>
      </c>
      <c r="H26" s="86">
        <f t="shared" si="0"/>
        <v>0</v>
      </c>
    </row>
    <row r="27" spans="1:8" ht="15.75" x14ac:dyDescent="0.25">
      <c r="A27" s="69" t="s">
        <v>251</v>
      </c>
      <c r="B27" s="62" t="s">
        <v>369</v>
      </c>
      <c r="C27" s="63" t="s">
        <v>133</v>
      </c>
      <c r="D27" s="63" t="s">
        <v>100</v>
      </c>
      <c r="E27" s="63" t="s">
        <v>120</v>
      </c>
      <c r="F27" s="65">
        <v>200</v>
      </c>
      <c r="G27" s="105">
        <v>0</v>
      </c>
      <c r="H27" s="86">
        <f t="shared" si="0"/>
        <v>0</v>
      </c>
    </row>
    <row r="28" spans="1:8" ht="25.5" x14ac:dyDescent="0.25">
      <c r="A28" s="69" t="s">
        <v>266</v>
      </c>
      <c r="B28" s="62" t="s">
        <v>365</v>
      </c>
      <c r="C28" s="63"/>
      <c r="D28" s="63"/>
      <c r="E28" s="63"/>
      <c r="F28" s="65">
        <f t="shared" ref="F28:G30" si="5">F29</f>
        <v>200</v>
      </c>
      <c r="G28" s="65">
        <f t="shared" si="5"/>
        <v>0</v>
      </c>
      <c r="H28" s="86">
        <f t="shared" si="0"/>
        <v>0</v>
      </c>
    </row>
    <row r="29" spans="1:8" ht="25.5" x14ac:dyDescent="0.25">
      <c r="A29" s="69" t="s">
        <v>267</v>
      </c>
      <c r="B29" s="62" t="s">
        <v>366</v>
      </c>
      <c r="C29" s="63"/>
      <c r="D29" s="63"/>
      <c r="E29" s="63"/>
      <c r="F29" s="65">
        <f t="shared" si="5"/>
        <v>200</v>
      </c>
      <c r="G29" s="65">
        <f t="shared" si="5"/>
        <v>0</v>
      </c>
      <c r="H29" s="86">
        <f t="shared" si="0"/>
        <v>0</v>
      </c>
    </row>
    <row r="30" spans="1:8" ht="25.5" x14ac:dyDescent="0.25">
      <c r="A30" s="69" t="s">
        <v>268</v>
      </c>
      <c r="B30" s="62" t="s">
        <v>370</v>
      </c>
      <c r="C30" s="63"/>
      <c r="D30" s="63" t="s">
        <v>100</v>
      </c>
      <c r="E30" s="63" t="s">
        <v>120</v>
      </c>
      <c r="F30" s="65">
        <f t="shared" si="5"/>
        <v>200</v>
      </c>
      <c r="G30" s="65">
        <f t="shared" si="5"/>
        <v>0</v>
      </c>
      <c r="H30" s="86">
        <f t="shared" si="0"/>
        <v>0</v>
      </c>
    </row>
    <row r="31" spans="1:8" ht="15.75" x14ac:dyDescent="0.25">
      <c r="A31" s="69" t="s">
        <v>251</v>
      </c>
      <c r="B31" s="62" t="s">
        <v>370</v>
      </c>
      <c r="C31" s="63" t="s">
        <v>133</v>
      </c>
      <c r="D31" s="63" t="s">
        <v>100</v>
      </c>
      <c r="E31" s="63" t="s">
        <v>120</v>
      </c>
      <c r="F31" s="65">
        <v>200</v>
      </c>
      <c r="G31" s="105">
        <v>0</v>
      </c>
      <c r="H31" s="86">
        <f t="shared" si="0"/>
        <v>0</v>
      </c>
    </row>
    <row r="32" spans="1:8" ht="25.5" x14ac:dyDescent="0.25">
      <c r="A32" s="59" t="s">
        <v>69</v>
      </c>
      <c r="B32" s="60" t="s">
        <v>70</v>
      </c>
      <c r="C32" s="63"/>
      <c r="D32" s="63"/>
      <c r="E32" s="63"/>
      <c r="F32" s="64">
        <f t="shared" ref="F32:G33" si="6">F33</f>
        <v>200</v>
      </c>
      <c r="G32" s="64">
        <f t="shared" si="6"/>
        <v>18.221830000000001</v>
      </c>
      <c r="H32" s="85">
        <f t="shared" si="0"/>
        <v>9.1109150000000003</v>
      </c>
    </row>
    <row r="33" spans="1:9" ht="15.75" x14ac:dyDescent="0.25">
      <c r="A33" s="76" t="s">
        <v>269</v>
      </c>
      <c r="B33" s="63" t="s">
        <v>371</v>
      </c>
      <c r="C33" s="63"/>
      <c r="D33" s="63"/>
      <c r="E33" s="63"/>
      <c r="F33" s="65">
        <f t="shared" si="6"/>
        <v>200</v>
      </c>
      <c r="G33" s="65">
        <f t="shared" si="6"/>
        <v>18.221830000000001</v>
      </c>
      <c r="H33" s="86">
        <f t="shared" si="0"/>
        <v>9.1109150000000003</v>
      </c>
    </row>
    <row r="34" spans="1:9" ht="25.5" x14ac:dyDescent="0.25">
      <c r="A34" s="69" t="s">
        <v>270</v>
      </c>
      <c r="B34" s="63" t="s">
        <v>372</v>
      </c>
      <c r="C34" s="63"/>
      <c r="D34" s="63"/>
      <c r="E34" s="63"/>
      <c r="F34" s="65">
        <f>F35+F37+F38</f>
        <v>200</v>
      </c>
      <c r="G34" s="65">
        <f>G35+G37+G38</f>
        <v>18.221830000000001</v>
      </c>
      <c r="H34" s="86">
        <f t="shared" si="0"/>
        <v>9.1109150000000003</v>
      </c>
    </row>
    <row r="35" spans="1:9" ht="25.5" x14ac:dyDescent="0.25">
      <c r="A35" s="69" t="s">
        <v>270</v>
      </c>
      <c r="B35" s="63" t="s">
        <v>373</v>
      </c>
      <c r="C35" s="63"/>
      <c r="D35" s="63" t="s">
        <v>102</v>
      </c>
      <c r="E35" s="63">
        <v>13</v>
      </c>
      <c r="F35" s="65">
        <f>F36</f>
        <v>200</v>
      </c>
      <c r="G35" s="65">
        <f>G36</f>
        <v>18.221830000000001</v>
      </c>
      <c r="H35" s="86">
        <v>0</v>
      </c>
    </row>
    <row r="36" spans="1:9" ht="15.75" x14ac:dyDescent="0.25">
      <c r="A36" s="69" t="s">
        <v>251</v>
      </c>
      <c r="B36" s="63" t="s">
        <v>373</v>
      </c>
      <c r="C36" s="63">
        <v>240</v>
      </c>
      <c r="D36" s="63" t="s">
        <v>102</v>
      </c>
      <c r="E36" s="63">
        <v>13</v>
      </c>
      <c r="F36" s="65">
        <v>200</v>
      </c>
      <c r="G36" s="65">
        <v>18.221830000000001</v>
      </c>
      <c r="H36" s="86">
        <v>0</v>
      </c>
    </row>
    <row r="37" spans="1:9" ht="15.75" hidden="1" x14ac:dyDescent="0.25">
      <c r="A37" s="69" t="s">
        <v>271</v>
      </c>
      <c r="B37" s="63" t="s">
        <v>373</v>
      </c>
      <c r="C37" s="63" t="s">
        <v>118</v>
      </c>
      <c r="D37" s="63" t="s">
        <v>102</v>
      </c>
      <c r="E37" s="63">
        <v>13</v>
      </c>
      <c r="F37" s="65">
        <v>0</v>
      </c>
      <c r="G37" s="65">
        <v>0</v>
      </c>
      <c r="H37" s="86">
        <v>0</v>
      </c>
    </row>
    <row r="38" spans="1:9" ht="15.75" hidden="1" x14ac:dyDescent="0.25">
      <c r="A38" s="76" t="s">
        <v>272</v>
      </c>
      <c r="B38" s="63" t="s">
        <v>373</v>
      </c>
      <c r="C38" s="63" t="s">
        <v>144</v>
      </c>
      <c r="D38" s="63" t="s">
        <v>102</v>
      </c>
      <c r="E38" s="63">
        <v>13</v>
      </c>
      <c r="F38" s="65">
        <v>0</v>
      </c>
      <c r="G38" s="105">
        <v>0</v>
      </c>
      <c r="H38" s="86" t="e">
        <f t="shared" si="0"/>
        <v>#DIV/0!</v>
      </c>
    </row>
    <row r="39" spans="1:9" ht="25.5" hidden="1" x14ac:dyDescent="0.25">
      <c r="A39" s="59" t="s">
        <v>273</v>
      </c>
      <c r="B39" s="60" t="s">
        <v>274</v>
      </c>
      <c r="C39" s="63"/>
      <c r="D39" s="63"/>
      <c r="E39" s="63"/>
      <c r="F39" s="64">
        <f t="shared" ref="F39:F41" si="7">F40</f>
        <v>0</v>
      </c>
      <c r="G39" s="106"/>
      <c r="H39" s="86" t="e">
        <f t="shared" si="0"/>
        <v>#DIV/0!</v>
      </c>
    </row>
    <row r="40" spans="1:9" ht="25.5" hidden="1" x14ac:dyDescent="0.25">
      <c r="A40" s="69" t="s">
        <v>273</v>
      </c>
      <c r="B40" s="63" t="s">
        <v>275</v>
      </c>
      <c r="C40" s="63"/>
      <c r="D40" s="63"/>
      <c r="E40" s="63"/>
      <c r="F40" s="65">
        <f t="shared" si="7"/>
        <v>0</v>
      </c>
      <c r="G40" s="106"/>
      <c r="H40" s="86" t="e">
        <f t="shared" si="0"/>
        <v>#DIV/0!</v>
      </c>
    </row>
    <row r="41" spans="1:9" ht="25.5" hidden="1" x14ac:dyDescent="0.25">
      <c r="A41" s="69" t="s">
        <v>276</v>
      </c>
      <c r="B41" s="63" t="s">
        <v>277</v>
      </c>
      <c r="C41" s="63"/>
      <c r="D41" s="63"/>
      <c r="E41" s="63"/>
      <c r="F41" s="65">
        <f t="shared" si="7"/>
        <v>0</v>
      </c>
      <c r="G41" s="106"/>
      <c r="H41" s="86" t="e">
        <f t="shared" si="0"/>
        <v>#DIV/0!</v>
      </c>
    </row>
    <row r="42" spans="1:9" ht="25.5" hidden="1" x14ac:dyDescent="0.25">
      <c r="A42" s="69" t="s">
        <v>278</v>
      </c>
      <c r="B42" s="63" t="s">
        <v>279</v>
      </c>
      <c r="C42" s="63"/>
      <c r="D42" s="63" t="s">
        <v>103</v>
      </c>
      <c r="E42" s="63" t="s">
        <v>100</v>
      </c>
      <c r="F42" s="65">
        <f>F43</f>
        <v>0</v>
      </c>
      <c r="G42" s="106"/>
      <c r="H42" s="86" t="e">
        <f t="shared" si="0"/>
        <v>#DIV/0!</v>
      </c>
    </row>
    <row r="43" spans="1:9" ht="15.75" hidden="1" x14ac:dyDescent="0.25">
      <c r="A43" s="69" t="s">
        <v>251</v>
      </c>
      <c r="B43" s="63" t="s">
        <v>279</v>
      </c>
      <c r="C43" s="63">
        <v>240</v>
      </c>
      <c r="D43" s="63" t="s">
        <v>103</v>
      </c>
      <c r="E43" s="63" t="s">
        <v>100</v>
      </c>
      <c r="F43" s="65">
        <f>10-10</f>
        <v>0</v>
      </c>
      <c r="G43" s="106"/>
      <c r="H43" s="86" t="e">
        <f t="shared" si="0"/>
        <v>#DIV/0!</v>
      </c>
    </row>
    <row r="44" spans="1:9" ht="25.5" hidden="1" x14ac:dyDescent="0.25">
      <c r="A44" s="59" t="s">
        <v>125</v>
      </c>
      <c r="B44" s="60" t="s">
        <v>126</v>
      </c>
      <c r="C44" s="61"/>
      <c r="D44" s="61"/>
      <c r="E44" s="61"/>
      <c r="F44" s="64">
        <f>F45</f>
        <v>0</v>
      </c>
      <c r="G44" s="64">
        <f t="shared" ref="G44" si="8">G45</f>
        <v>0</v>
      </c>
      <c r="H44" s="85" t="e">
        <f t="shared" si="0"/>
        <v>#DIV/0!</v>
      </c>
    </row>
    <row r="45" spans="1:9" ht="30" hidden="1" x14ac:dyDescent="0.25">
      <c r="A45" s="41" t="s">
        <v>127</v>
      </c>
      <c r="B45" s="62" t="s">
        <v>128</v>
      </c>
      <c r="C45" s="63"/>
      <c r="D45" s="63"/>
      <c r="E45" s="63"/>
      <c r="F45" s="65">
        <f>F46+F48+F50+F52</f>
        <v>0</v>
      </c>
      <c r="G45" s="65">
        <f>G46+G48+G50</f>
        <v>0</v>
      </c>
      <c r="H45" s="86" t="e">
        <f t="shared" si="0"/>
        <v>#DIV/0!</v>
      </c>
      <c r="I45" s="89"/>
    </row>
    <row r="46" spans="1:9" ht="60" hidden="1" x14ac:dyDescent="0.25">
      <c r="A46" s="41" t="s">
        <v>347</v>
      </c>
      <c r="B46" s="87" t="s">
        <v>348</v>
      </c>
      <c r="C46" s="109"/>
      <c r="D46" s="109" t="s">
        <v>103</v>
      </c>
      <c r="E46" s="109" t="s">
        <v>102</v>
      </c>
      <c r="F46" s="92"/>
      <c r="G46" s="92">
        <v>0</v>
      </c>
      <c r="H46" s="88" t="e">
        <f t="shared" si="0"/>
        <v>#DIV/0!</v>
      </c>
    </row>
    <row r="47" spans="1:9" ht="25.5" hidden="1" x14ac:dyDescent="0.25">
      <c r="A47" s="68" t="s">
        <v>280</v>
      </c>
      <c r="B47" s="87" t="s">
        <v>348</v>
      </c>
      <c r="C47" s="109" t="s">
        <v>116</v>
      </c>
      <c r="D47" s="109" t="s">
        <v>103</v>
      </c>
      <c r="E47" s="109" t="s">
        <v>102</v>
      </c>
      <c r="F47" s="92"/>
      <c r="G47" s="92">
        <v>0</v>
      </c>
      <c r="H47" s="88" t="e">
        <f t="shared" ref="H47" si="9">G47/F47*100</f>
        <v>#DIV/0!</v>
      </c>
    </row>
    <row r="48" spans="1:9" ht="25.5" hidden="1" x14ac:dyDescent="0.25">
      <c r="A48" s="68" t="s">
        <v>280</v>
      </c>
      <c r="B48" s="62" t="s">
        <v>281</v>
      </c>
      <c r="C48" s="63"/>
      <c r="D48" s="63" t="s">
        <v>103</v>
      </c>
      <c r="E48" s="63" t="s">
        <v>102</v>
      </c>
      <c r="F48" s="65"/>
      <c r="G48" s="105">
        <f>G49</f>
        <v>0</v>
      </c>
      <c r="H48" s="86" t="e">
        <f t="shared" ref="H48" si="10">G48/F48*100</f>
        <v>#DIV/0!</v>
      </c>
    </row>
    <row r="49" spans="1:8" ht="25.5" hidden="1" x14ac:dyDescent="0.25">
      <c r="A49" s="68" t="s">
        <v>280</v>
      </c>
      <c r="B49" s="62" t="s">
        <v>281</v>
      </c>
      <c r="C49" s="63" t="s">
        <v>116</v>
      </c>
      <c r="D49" s="63" t="s">
        <v>103</v>
      </c>
      <c r="E49" s="63" t="s">
        <v>102</v>
      </c>
      <c r="F49" s="65"/>
      <c r="G49" s="105">
        <v>0</v>
      </c>
      <c r="H49" s="86" t="e">
        <f t="shared" si="0"/>
        <v>#DIV/0!</v>
      </c>
    </row>
    <row r="50" spans="1:8" ht="25.5" hidden="1" x14ac:dyDescent="0.25">
      <c r="A50" s="69" t="s">
        <v>129</v>
      </c>
      <c r="B50" s="62" t="s">
        <v>282</v>
      </c>
      <c r="C50" s="63"/>
      <c r="D50" s="63" t="s">
        <v>103</v>
      </c>
      <c r="E50" s="63" t="s">
        <v>102</v>
      </c>
      <c r="F50" s="65">
        <f>F51</f>
        <v>0</v>
      </c>
      <c r="G50" s="65">
        <f>G51</f>
        <v>0</v>
      </c>
      <c r="H50" s="86" t="e">
        <f t="shared" si="0"/>
        <v>#DIV/0!</v>
      </c>
    </row>
    <row r="51" spans="1:8" ht="25.5" hidden="1" x14ac:dyDescent="0.25">
      <c r="A51" s="68" t="s">
        <v>280</v>
      </c>
      <c r="B51" s="62" t="s">
        <v>282</v>
      </c>
      <c r="C51" s="63" t="s">
        <v>116</v>
      </c>
      <c r="D51" s="63" t="s">
        <v>103</v>
      </c>
      <c r="E51" s="63" t="s">
        <v>102</v>
      </c>
      <c r="F51" s="65"/>
      <c r="G51" s="105">
        <v>0</v>
      </c>
      <c r="H51" s="86" t="e">
        <f t="shared" si="0"/>
        <v>#DIV/0!</v>
      </c>
    </row>
    <row r="52" spans="1:8" ht="38.25" hidden="1" x14ac:dyDescent="0.25">
      <c r="A52" s="68" t="s">
        <v>349</v>
      </c>
      <c r="B52" s="62" t="s">
        <v>252</v>
      </c>
      <c r="C52" s="63"/>
      <c r="D52" s="63" t="s">
        <v>103</v>
      </c>
      <c r="E52" s="63" t="s">
        <v>102</v>
      </c>
      <c r="F52" s="65">
        <f>F53</f>
        <v>0</v>
      </c>
      <c r="G52" s="105">
        <f>G53</f>
        <v>0</v>
      </c>
      <c r="H52" s="86" t="e">
        <f t="shared" si="0"/>
        <v>#DIV/0!</v>
      </c>
    </row>
    <row r="53" spans="1:8" ht="15.75" hidden="1" x14ac:dyDescent="0.25">
      <c r="A53" s="68" t="s">
        <v>251</v>
      </c>
      <c r="B53" s="62" t="s">
        <v>252</v>
      </c>
      <c r="C53" s="63" t="s">
        <v>133</v>
      </c>
      <c r="D53" s="63" t="s">
        <v>103</v>
      </c>
      <c r="E53" s="63" t="s">
        <v>102</v>
      </c>
      <c r="F53" s="65"/>
      <c r="G53" s="105">
        <v>0</v>
      </c>
      <c r="H53" s="86" t="e">
        <f t="shared" ref="H53" si="11">G53/F53*100</f>
        <v>#DIV/0!</v>
      </c>
    </row>
    <row r="54" spans="1:8" ht="38.25" x14ac:dyDescent="0.25">
      <c r="A54" s="59" t="s">
        <v>283</v>
      </c>
      <c r="B54" s="60" t="s">
        <v>71</v>
      </c>
      <c r="C54" s="63"/>
      <c r="D54" s="63"/>
      <c r="E54" s="63"/>
      <c r="F54" s="64">
        <f>F55</f>
        <v>11070</v>
      </c>
      <c r="G54" s="64">
        <f>G55</f>
        <v>47.222499999999997</v>
      </c>
      <c r="H54" s="86">
        <f t="shared" si="0"/>
        <v>0.42658084914182476</v>
      </c>
    </row>
    <row r="55" spans="1:8" ht="27.75" customHeight="1" x14ac:dyDescent="0.25">
      <c r="A55" s="69" t="s">
        <v>72</v>
      </c>
      <c r="B55" s="63" t="s">
        <v>374</v>
      </c>
      <c r="C55" s="63"/>
      <c r="D55" s="63"/>
      <c r="E55" s="63"/>
      <c r="F55" s="65">
        <f>F56+F57+F58+F59+F60+F61+F62</f>
        <v>11070</v>
      </c>
      <c r="G55" s="65">
        <f>G56+G57+G58+G59+G60+G61+G62</f>
        <v>47.222499999999997</v>
      </c>
      <c r="H55" s="86">
        <f t="shared" si="0"/>
        <v>0.42658084914182476</v>
      </c>
    </row>
    <row r="56" spans="1:8" ht="15.75" x14ac:dyDescent="0.25">
      <c r="A56" s="76" t="s">
        <v>284</v>
      </c>
      <c r="B56" s="63" t="s">
        <v>375</v>
      </c>
      <c r="C56" s="63">
        <v>240</v>
      </c>
      <c r="D56" s="63" t="s">
        <v>103</v>
      </c>
      <c r="E56" s="63" t="s">
        <v>104</v>
      </c>
      <c r="F56" s="65">
        <v>4400</v>
      </c>
      <c r="G56" s="105">
        <v>0</v>
      </c>
      <c r="H56" s="86">
        <f t="shared" si="0"/>
        <v>0</v>
      </c>
    </row>
    <row r="57" spans="1:8" ht="25.5" hidden="1" x14ac:dyDescent="0.25">
      <c r="A57" s="76" t="s">
        <v>73</v>
      </c>
      <c r="B57" s="63" t="s">
        <v>375</v>
      </c>
      <c r="C57" s="63" t="s">
        <v>116</v>
      </c>
      <c r="D57" s="63" t="s">
        <v>103</v>
      </c>
      <c r="E57" s="63" t="s">
        <v>104</v>
      </c>
      <c r="F57" s="65">
        <v>0</v>
      </c>
      <c r="G57" s="105"/>
      <c r="H57" s="86" t="e">
        <f t="shared" si="0"/>
        <v>#DIV/0!</v>
      </c>
    </row>
    <row r="58" spans="1:8" ht="15.75" hidden="1" x14ac:dyDescent="0.25">
      <c r="A58" s="76" t="s">
        <v>285</v>
      </c>
      <c r="B58" s="63" t="s">
        <v>376</v>
      </c>
      <c r="C58" s="63" t="s">
        <v>116</v>
      </c>
      <c r="D58" s="63" t="s">
        <v>103</v>
      </c>
      <c r="E58" s="63" t="s">
        <v>104</v>
      </c>
      <c r="F58" s="65"/>
      <c r="G58" s="105">
        <v>0</v>
      </c>
      <c r="H58" s="86" t="e">
        <f t="shared" si="0"/>
        <v>#DIV/0!</v>
      </c>
    </row>
    <row r="59" spans="1:8" ht="15.75" hidden="1" x14ac:dyDescent="0.25">
      <c r="A59" s="69" t="s">
        <v>286</v>
      </c>
      <c r="B59" s="63" t="s">
        <v>377</v>
      </c>
      <c r="C59" s="63" t="s">
        <v>133</v>
      </c>
      <c r="D59" s="63" t="s">
        <v>103</v>
      </c>
      <c r="E59" s="63" t="s">
        <v>104</v>
      </c>
      <c r="F59" s="65">
        <v>0</v>
      </c>
      <c r="G59" s="105"/>
      <c r="H59" s="86" t="e">
        <f t="shared" si="0"/>
        <v>#DIV/0!</v>
      </c>
    </row>
    <row r="60" spans="1:8" ht="15.75" x14ac:dyDescent="0.25">
      <c r="A60" s="69" t="s">
        <v>123</v>
      </c>
      <c r="B60" s="63" t="s">
        <v>378</v>
      </c>
      <c r="C60" s="63" t="s">
        <v>133</v>
      </c>
      <c r="D60" s="63" t="s">
        <v>103</v>
      </c>
      <c r="E60" s="63" t="s">
        <v>104</v>
      </c>
      <c r="F60" s="65">
        <v>4200</v>
      </c>
      <c r="G60" s="105">
        <v>0</v>
      </c>
      <c r="H60" s="86">
        <f t="shared" si="0"/>
        <v>0</v>
      </c>
    </row>
    <row r="61" spans="1:8" ht="15.75" x14ac:dyDescent="0.25">
      <c r="A61" s="69" t="s">
        <v>74</v>
      </c>
      <c r="B61" s="63" t="s">
        <v>379</v>
      </c>
      <c r="C61" s="63">
        <v>240</v>
      </c>
      <c r="D61" s="63" t="s">
        <v>103</v>
      </c>
      <c r="E61" s="63" t="s">
        <v>104</v>
      </c>
      <c r="F61" s="65">
        <v>2470</v>
      </c>
      <c r="G61" s="110">
        <v>47.222499999999997</v>
      </c>
      <c r="H61" s="86">
        <f t="shared" si="0"/>
        <v>1.9118421052631576</v>
      </c>
    </row>
    <row r="62" spans="1:8" ht="25.5" hidden="1" x14ac:dyDescent="0.25">
      <c r="A62" s="69" t="s">
        <v>287</v>
      </c>
      <c r="B62" s="63" t="s">
        <v>380</v>
      </c>
      <c r="C62" s="63" t="s">
        <v>133</v>
      </c>
      <c r="D62" s="63" t="s">
        <v>103</v>
      </c>
      <c r="E62" s="63" t="s">
        <v>104</v>
      </c>
      <c r="F62" s="65">
        <v>0</v>
      </c>
      <c r="G62" s="105"/>
      <c r="H62" s="86" t="e">
        <f t="shared" si="0"/>
        <v>#DIV/0!</v>
      </c>
    </row>
    <row r="63" spans="1:8" ht="25.5" x14ac:dyDescent="0.25">
      <c r="A63" s="59" t="s">
        <v>288</v>
      </c>
      <c r="B63" s="60" t="s">
        <v>75</v>
      </c>
      <c r="C63" s="63"/>
      <c r="D63" s="63"/>
      <c r="E63" s="63"/>
      <c r="F63" s="64">
        <f>F64+F67</f>
        <v>1356.93461</v>
      </c>
      <c r="G63" s="84">
        <f t="shared" ref="G63" si="12">G64+G67</f>
        <v>306.83405999999997</v>
      </c>
      <c r="H63" s="86">
        <f t="shared" si="0"/>
        <v>22.612295223275346</v>
      </c>
    </row>
    <row r="64" spans="1:8" ht="25.5" x14ac:dyDescent="0.25">
      <c r="A64" s="69" t="s">
        <v>76</v>
      </c>
      <c r="B64" s="63" t="s">
        <v>381</v>
      </c>
      <c r="C64" s="63"/>
      <c r="D64" s="63"/>
      <c r="E64" s="63"/>
      <c r="F64" s="65">
        <f t="shared" ref="F64:G65" si="13">F65</f>
        <v>1106.93461</v>
      </c>
      <c r="G64" s="65">
        <f t="shared" si="13"/>
        <v>257.29665999999997</v>
      </c>
      <c r="H64" s="86">
        <f t="shared" si="0"/>
        <v>23.244070397256795</v>
      </c>
    </row>
    <row r="65" spans="1:8" ht="25.5" x14ac:dyDescent="0.25">
      <c r="A65" s="69" t="s">
        <v>289</v>
      </c>
      <c r="B65" s="63" t="s">
        <v>382</v>
      </c>
      <c r="C65" s="63"/>
      <c r="D65" s="63" t="s">
        <v>103</v>
      </c>
      <c r="E65" s="63" t="s">
        <v>100</v>
      </c>
      <c r="F65" s="65">
        <f t="shared" si="13"/>
        <v>1106.93461</v>
      </c>
      <c r="G65" s="65">
        <f t="shared" si="13"/>
        <v>257.29665999999997</v>
      </c>
      <c r="H65" s="86">
        <f t="shared" si="0"/>
        <v>23.244070397256795</v>
      </c>
    </row>
    <row r="66" spans="1:8" ht="15.75" x14ac:dyDescent="0.25">
      <c r="A66" s="69" t="s">
        <v>251</v>
      </c>
      <c r="B66" s="63" t="s">
        <v>382</v>
      </c>
      <c r="C66" s="63">
        <v>240</v>
      </c>
      <c r="D66" s="63" t="s">
        <v>103</v>
      </c>
      <c r="E66" s="63" t="s">
        <v>100</v>
      </c>
      <c r="F66" s="65">
        <v>1106.93461</v>
      </c>
      <c r="G66" s="105">
        <v>257.29665999999997</v>
      </c>
      <c r="H66" s="86">
        <f t="shared" si="0"/>
        <v>23.244070397256795</v>
      </c>
    </row>
    <row r="67" spans="1:8" ht="25.5" x14ac:dyDescent="0.25">
      <c r="A67" s="69" t="s">
        <v>77</v>
      </c>
      <c r="B67" s="63" t="s">
        <v>386</v>
      </c>
      <c r="C67" s="63"/>
      <c r="D67" s="63"/>
      <c r="E67" s="63"/>
      <c r="F67" s="65">
        <f t="shared" ref="F67:G68" si="14">F68</f>
        <v>250</v>
      </c>
      <c r="G67" s="65">
        <f t="shared" si="14"/>
        <v>49.537399999999998</v>
      </c>
      <c r="H67" s="86">
        <f t="shared" si="0"/>
        <v>19.814959999999999</v>
      </c>
    </row>
    <row r="68" spans="1:8" ht="25.5" x14ac:dyDescent="0.25">
      <c r="A68" s="69" t="s">
        <v>290</v>
      </c>
      <c r="B68" s="63" t="s">
        <v>387</v>
      </c>
      <c r="C68" s="63"/>
      <c r="D68" s="63" t="s">
        <v>103</v>
      </c>
      <c r="E68" s="63" t="s">
        <v>100</v>
      </c>
      <c r="F68" s="65">
        <f t="shared" si="14"/>
        <v>250</v>
      </c>
      <c r="G68" s="65">
        <f t="shared" si="14"/>
        <v>49.537399999999998</v>
      </c>
      <c r="H68" s="86">
        <f t="shared" si="0"/>
        <v>19.814959999999999</v>
      </c>
    </row>
    <row r="69" spans="1:8" ht="15.75" x14ac:dyDescent="0.25">
      <c r="A69" s="69" t="s">
        <v>251</v>
      </c>
      <c r="B69" s="63" t="s">
        <v>387</v>
      </c>
      <c r="C69" s="63">
        <v>240</v>
      </c>
      <c r="D69" s="63" t="s">
        <v>103</v>
      </c>
      <c r="E69" s="63" t="s">
        <v>100</v>
      </c>
      <c r="F69" s="65">
        <v>250</v>
      </c>
      <c r="G69" s="105">
        <v>49.537399999999998</v>
      </c>
      <c r="H69" s="86">
        <f t="shared" si="0"/>
        <v>19.814959999999999</v>
      </c>
    </row>
    <row r="70" spans="1:8" ht="25.5" x14ac:dyDescent="0.25">
      <c r="A70" s="59" t="s">
        <v>291</v>
      </c>
      <c r="B70" s="60" t="s">
        <v>130</v>
      </c>
      <c r="C70" s="63"/>
      <c r="D70" s="63"/>
      <c r="E70" s="63"/>
      <c r="F70" s="64">
        <f t="shared" ref="F70:G71" si="15">F71</f>
        <v>76.954009999999997</v>
      </c>
      <c r="G70" s="64">
        <f t="shared" si="15"/>
        <v>0</v>
      </c>
      <c r="H70" s="86">
        <f t="shared" si="0"/>
        <v>0</v>
      </c>
    </row>
    <row r="71" spans="1:8" ht="25.5" x14ac:dyDescent="0.25">
      <c r="A71" s="69" t="s">
        <v>131</v>
      </c>
      <c r="B71" s="63" t="s">
        <v>383</v>
      </c>
      <c r="C71" s="63"/>
      <c r="D71" s="63"/>
      <c r="E71" s="63"/>
      <c r="F71" s="65">
        <f t="shared" si="15"/>
        <v>76.954009999999997</v>
      </c>
      <c r="G71" s="65">
        <f t="shared" si="15"/>
        <v>0</v>
      </c>
      <c r="H71" s="86">
        <f t="shared" si="0"/>
        <v>0</v>
      </c>
    </row>
    <row r="72" spans="1:8" ht="25.5" x14ac:dyDescent="0.25">
      <c r="A72" s="69" t="s">
        <v>292</v>
      </c>
      <c r="B72" s="63" t="s">
        <v>384</v>
      </c>
      <c r="C72" s="63"/>
      <c r="D72" s="63"/>
      <c r="E72" s="63"/>
      <c r="F72" s="65">
        <f>F73+F75</f>
        <v>76.954009999999997</v>
      </c>
      <c r="G72" s="65">
        <f>G73+G75</f>
        <v>0</v>
      </c>
      <c r="H72" s="86">
        <f t="shared" si="0"/>
        <v>0</v>
      </c>
    </row>
    <row r="73" spans="1:8" ht="25.5" x14ac:dyDescent="0.25">
      <c r="A73" s="69" t="s">
        <v>293</v>
      </c>
      <c r="B73" s="63" t="s">
        <v>132</v>
      </c>
      <c r="C73" s="63"/>
      <c r="D73" s="63" t="s">
        <v>103</v>
      </c>
      <c r="E73" s="63" t="s">
        <v>104</v>
      </c>
      <c r="F73" s="65">
        <f>F74</f>
        <v>0</v>
      </c>
      <c r="G73" s="65">
        <f>G74</f>
        <v>0</v>
      </c>
      <c r="H73" s="86">
        <v>0</v>
      </c>
    </row>
    <row r="74" spans="1:8" ht="15.75" x14ac:dyDescent="0.25">
      <c r="A74" s="69" t="s">
        <v>251</v>
      </c>
      <c r="B74" s="63" t="s">
        <v>132</v>
      </c>
      <c r="C74" s="63">
        <v>240</v>
      </c>
      <c r="D74" s="63" t="s">
        <v>103</v>
      </c>
      <c r="E74" s="63" t="s">
        <v>104</v>
      </c>
      <c r="F74" s="65">
        <v>0</v>
      </c>
      <c r="G74" s="65">
        <v>0</v>
      </c>
      <c r="H74" s="86">
        <v>0</v>
      </c>
    </row>
    <row r="75" spans="1:8" ht="25.5" x14ac:dyDescent="0.25">
      <c r="A75" s="69" t="s">
        <v>293</v>
      </c>
      <c r="B75" s="63" t="s">
        <v>385</v>
      </c>
      <c r="C75" s="63"/>
      <c r="D75" s="63" t="s">
        <v>103</v>
      </c>
      <c r="E75" s="63" t="s">
        <v>104</v>
      </c>
      <c r="F75" s="65">
        <f>F76</f>
        <v>76.954009999999997</v>
      </c>
      <c r="G75" s="65">
        <f>G76</f>
        <v>0</v>
      </c>
      <c r="H75" s="86">
        <f t="shared" ref="H75:H118" si="16">G75/F75*100</f>
        <v>0</v>
      </c>
    </row>
    <row r="76" spans="1:8" ht="15.75" x14ac:dyDescent="0.25">
      <c r="A76" s="69" t="s">
        <v>251</v>
      </c>
      <c r="B76" s="63" t="s">
        <v>385</v>
      </c>
      <c r="C76" s="63">
        <v>240</v>
      </c>
      <c r="D76" s="63" t="s">
        <v>103</v>
      </c>
      <c r="E76" s="63" t="s">
        <v>104</v>
      </c>
      <c r="F76" s="65">
        <v>76.954009999999997</v>
      </c>
      <c r="G76" s="105">
        <v>0</v>
      </c>
      <c r="H76" s="86">
        <f t="shared" si="16"/>
        <v>0</v>
      </c>
    </row>
    <row r="77" spans="1:8" ht="15.75" hidden="1" x14ac:dyDescent="0.25">
      <c r="A77" s="59" t="s">
        <v>294</v>
      </c>
      <c r="B77" s="60" t="s">
        <v>295</v>
      </c>
      <c r="C77" s="63"/>
      <c r="D77" s="63"/>
      <c r="E77" s="63"/>
      <c r="F77" s="64">
        <f>F78</f>
        <v>0</v>
      </c>
      <c r="G77" s="105"/>
      <c r="H77" s="86" t="e">
        <f t="shared" si="16"/>
        <v>#DIV/0!</v>
      </c>
    </row>
    <row r="78" spans="1:8" ht="25.5" hidden="1" x14ac:dyDescent="0.25">
      <c r="A78" s="69" t="s">
        <v>296</v>
      </c>
      <c r="B78" s="63" t="s">
        <v>297</v>
      </c>
      <c r="C78" s="63"/>
      <c r="D78" s="63"/>
      <c r="E78" s="63"/>
      <c r="F78" s="65">
        <f>F79+F80+F81</f>
        <v>0</v>
      </c>
      <c r="G78" s="105"/>
      <c r="H78" s="86" t="e">
        <f t="shared" si="16"/>
        <v>#DIV/0!</v>
      </c>
    </row>
    <row r="79" spans="1:8" ht="25.5" hidden="1" x14ac:dyDescent="0.25">
      <c r="A79" s="69" t="s">
        <v>298</v>
      </c>
      <c r="B79" s="63" t="s">
        <v>299</v>
      </c>
      <c r="C79" s="63" t="s">
        <v>116</v>
      </c>
      <c r="D79" s="63" t="s">
        <v>103</v>
      </c>
      <c r="E79" s="63" t="s">
        <v>104</v>
      </c>
      <c r="F79" s="65">
        <v>0</v>
      </c>
      <c r="G79" s="105"/>
      <c r="H79" s="86" t="e">
        <f t="shared" si="16"/>
        <v>#DIV/0!</v>
      </c>
    </row>
    <row r="80" spans="1:8" ht="25.5" hidden="1" x14ac:dyDescent="0.25">
      <c r="A80" s="69" t="s">
        <v>298</v>
      </c>
      <c r="B80" s="63" t="s">
        <v>300</v>
      </c>
      <c r="C80" s="63" t="s">
        <v>133</v>
      </c>
      <c r="D80" s="63" t="s">
        <v>103</v>
      </c>
      <c r="E80" s="63" t="s">
        <v>104</v>
      </c>
      <c r="F80" s="65">
        <f>30169.3-30169.3</f>
        <v>0</v>
      </c>
      <c r="G80" s="105"/>
      <c r="H80" s="86" t="e">
        <f t="shared" si="16"/>
        <v>#DIV/0!</v>
      </c>
    </row>
    <row r="81" spans="1:8" ht="25.5" hidden="1" x14ac:dyDescent="0.25">
      <c r="A81" s="69" t="s">
        <v>298</v>
      </c>
      <c r="B81" s="63" t="s">
        <v>301</v>
      </c>
      <c r="C81" s="63" t="s">
        <v>133</v>
      </c>
      <c r="D81" s="63" t="s">
        <v>103</v>
      </c>
      <c r="E81" s="63" t="s">
        <v>104</v>
      </c>
      <c r="F81" s="65"/>
      <c r="G81" s="105"/>
      <c r="H81" s="86" t="e">
        <f t="shared" si="16"/>
        <v>#DIV/0!</v>
      </c>
    </row>
    <row r="82" spans="1:8" ht="15.75" x14ac:dyDescent="0.25">
      <c r="A82" s="59" t="s">
        <v>78</v>
      </c>
      <c r="B82" s="77" t="s">
        <v>115</v>
      </c>
      <c r="C82" s="63"/>
      <c r="D82" s="63"/>
      <c r="E82" s="63"/>
      <c r="F82" s="64">
        <f>F83+F85+F87</f>
        <v>2873.3994699999998</v>
      </c>
      <c r="G82" s="84">
        <f>G83+G85</f>
        <v>1013.30539</v>
      </c>
      <c r="H82" s="86">
        <f t="shared" si="16"/>
        <v>35.265037130392457</v>
      </c>
    </row>
    <row r="83" spans="1:8" ht="25.5" x14ac:dyDescent="0.25">
      <c r="A83" s="69" t="s">
        <v>302</v>
      </c>
      <c r="B83" s="78" t="s">
        <v>388</v>
      </c>
      <c r="C83" s="63"/>
      <c r="D83" s="63"/>
      <c r="E83" s="63"/>
      <c r="F83" s="65">
        <f>F84</f>
        <v>2462.1313799999998</v>
      </c>
      <c r="G83" s="65">
        <f>G84</f>
        <v>922.83447999999999</v>
      </c>
      <c r="H83" s="86">
        <f t="shared" si="16"/>
        <v>37.481122554881701</v>
      </c>
    </row>
    <row r="84" spans="1:8" ht="15.75" x14ac:dyDescent="0.25">
      <c r="A84" s="69" t="s">
        <v>79</v>
      </c>
      <c r="B84" s="78" t="s">
        <v>388</v>
      </c>
      <c r="C84" s="63">
        <v>610</v>
      </c>
      <c r="D84" s="63" t="s">
        <v>105</v>
      </c>
      <c r="E84" s="63" t="s">
        <v>102</v>
      </c>
      <c r="F84" s="65">
        <v>2462.1313799999998</v>
      </c>
      <c r="G84" s="105">
        <v>922.83447999999999</v>
      </c>
      <c r="H84" s="86">
        <f t="shared" si="16"/>
        <v>37.481122554881701</v>
      </c>
    </row>
    <row r="85" spans="1:8" ht="38.25" x14ac:dyDescent="0.25">
      <c r="A85" s="69" t="s">
        <v>124</v>
      </c>
      <c r="B85" s="78" t="s">
        <v>389</v>
      </c>
      <c r="C85" s="63"/>
      <c r="D85" s="63"/>
      <c r="E85" s="63"/>
      <c r="F85" s="65">
        <f>F86</f>
        <v>361.88366000000002</v>
      </c>
      <c r="G85" s="65">
        <f>G86</f>
        <v>90.470910000000003</v>
      </c>
      <c r="H85" s="86">
        <f t="shared" si="16"/>
        <v>24.999998618340491</v>
      </c>
    </row>
    <row r="86" spans="1:8" ht="15.75" x14ac:dyDescent="0.25">
      <c r="A86" s="79" t="s">
        <v>79</v>
      </c>
      <c r="B86" s="78" t="s">
        <v>389</v>
      </c>
      <c r="C86" s="63" t="s">
        <v>303</v>
      </c>
      <c r="D86" s="63" t="s">
        <v>105</v>
      </c>
      <c r="E86" s="63" t="s">
        <v>102</v>
      </c>
      <c r="F86" s="65">
        <v>361.88366000000002</v>
      </c>
      <c r="G86" s="105">
        <v>90.470910000000003</v>
      </c>
      <c r="H86" s="86">
        <f t="shared" si="16"/>
        <v>24.999998618340491</v>
      </c>
    </row>
    <row r="87" spans="1:8" ht="15.75" x14ac:dyDescent="0.25">
      <c r="A87" s="79"/>
      <c r="B87" s="78" t="s">
        <v>394</v>
      </c>
      <c r="C87" s="63"/>
      <c r="D87" s="63"/>
      <c r="E87" s="63"/>
      <c r="F87" s="65">
        <f>F88</f>
        <v>49.384430000000002</v>
      </c>
      <c r="G87" s="65">
        <f>G88</f>
        <v>0</v>
      </c>
      <c r="H87" s="86">
        <f t="shared" si="16"/>
        <v>0</v>
      </c>
    </row>
    <row r="88" spans="1:8" ht="15.75" x14ac:dyDescent="0.25">
      <c r="A88" s="79"/>
      <c r="B88" s="78" t="s">
        <v>394</v>
      </c>
      <c r="C88" s="63" t="s">
        <v>395</v>
      </c>
      <c r="D88" s="63" t="s">
        <v>105</v>
      </c>
      <c r="E88" s="63" t="s">
        <v>102</v>
      </c>
      <c r="F88" s="65">
        <v>49.384430000000002</v>
      </c>
      <c r="G88" s="105">
        <v>0</v>
      </c>
      <c r="H88" s="86">
        <f t="shared" si="16"/>
        <v>0</v>
      </c>
    </row>
    <row r="89" spans="1:8" ht="15.75" x14ac:dyDescent="0.25">
      <c r="A89" s="59" t="s">
        <v>304</v>
      </c>
      <c r="B89" s="60" t="s">
        <v>305</v>
      </c>
      <c r="C89" s="63"/>
      <c r="D89" s="63"/>
      <c r="E89" s="63"/>
      <c r="F89" s="64">
        <f>F90+F92</f>
        <v>5984.5627199999999</v>
      </c>
      <c r="G89" s="64">
        <f>G90+G92</f>
        <v>1203.28135</v>
      </c>
      <c r="H89" s="86">
        <f t="shared" si="16"/>
        <v>20.106420574033184</v>
      </c>
    </row>
    <row r="90" spans="1:8" ht="15.75" x14ac:dyDescent="0.25">
      <c r="A90" s="69" t="s">
        <v>306</v>
      </c>
      <c r="B90" s="63" t="s">
        <v>307</v>
      </c>
      <c r="C90" s="63"/>
      <c r="D90" s="63"/>
      <c r="E90" s="63"/>
      <c r="F90" s="65">
        <f>F91</f>
        <v>1044.08755</v>
      </c>
      <c r="G90" s="65">
        <f>G91</f>
        <v>207.09916999999999</v>
      </c>
      <c r="H90" s="86">
        <f t="shared" si="16"/>
        <v>19.835421847526099</v>
      </c>
    </row>
    <row r="91" spans="1:8" ht="38.25" x14ac:dyDescent="0.25">
      <c r="A91" s="69" t="s">
        <v>308</v>
      </c>
      <c r="B91" s="63" t="s">
        <v>309</v>
      </c>
      <c r="C91" s="63">
        <v>120</v>
      </c>
      <c r="D91" s="63" t="s">
        <v>102</v>
      </c>
      <c r="E91" s="63" t="s">
        <v>114</v>
      </c>
      <c r="F91" s="65">
        <v>1044.08755</v>
      </c>
      <c r="G91" s="65">
        <v>207.09916999999999</v>
      </c>
      <c r="H91" s="86">
        <f t="shared" si="16"/>
        <v>19.835421847526099</v>
      </c>
    </row>
    <row r="92" spans="1:8" ht="15.75" x14ac:dyDescent="0.25">
      <c r="A92" s="69" t="s">
        <v>310</v>
      </c>
      <c r="B92" s="63" t="s">
        <v>311</v>
      </c>
      <c r="C92" s="63"/>
      <c r="D92" s="63"/>
      <c r="E92" s="63"/>
      <c r="F92" s="65">
        <f>F93+F94</f>
        <v>4940.4751699999997</v>
      </c>
      <c r="G92" s="65">
        <f>G93+G94</f>
        <v>996.18218000000002</v>
      </c>
      <c r="H92" s="86">
        <f t="shared" si="16"/>
        <v>20.163691663690724</v>
      </c>
    </row>
    <row r="93" spans="1:8" ht="15.75" x14ac:dyDescent="0.25">
      <c r="A93" s="69" t="s">
        <v>312</v>
      </c>
      <c r="B93" s="63" t="s">
        <v>313</v>
      </c>
      <c r="C93" s="63">
        <v>120</v>
      </c>
      <c r="D93" s="63" t="s">
        <v>102</v>
      </c>
      <c r="E93" s="63" t="s">
        <v>114</v>
      </c>
      <c r="F93" s="65">
        <v>4089.7725700000001</v>
      </c>
      <c r="G93" s="105">
        <v>899.36347999999998</v>
      </c>
      <c r="H93" s="86">
        <f t="shared" si="16"/>
        <v>21.990549953734956</v>
      </c>
    </row>
    <row r="94" spans="1:8" ht="38.25" x14ac:dyDescent="0.25">
      <c r="A94" s="69" t="s">
        <v>314</v>
      </c>
      <c r="B94" s="63" t="s">
        <v>315</v>
      </c>
      <c r="C94" s="63"/>
      <c r="D94" s="63" t="s">
        <v>102</v>
      </c>
      <c r="E94" s="63" t="s">
        <v>114</v>
      </c>
      <c r="F94" s="65">
        <f>F95+F96+F97</f>
        <v>850.70260000000007</v>
      </c>
      <c r="G94" s="65">
        <f>G95+G96+G97</f>
        <v>96.818700000000007</v>
      </c>
      <c r="H94" s="86">
        <f t="shared" si="16"/>
        <v>11.381027870374441</v>
      </c>
    </row>
    <row r="95" spans="1:8" ht="15.75" x14ac:dyDescent="0.25">
      <c r="A95" s="69" t="s">
        <v>251</v>
      </c>
      <c r="B95" s="63" t="s">
        <v>315</v>
      </c>
      <c r="C95" s="63">
        <v>240</v>
      </c>
      <c r="D95" s="63" t="s">
        <v>102</v>
      </c>
      <c r="E95" s="63" t="s">
        <v>114</v>
      </c>
      <c r="F95" s="65">
        <v>780.28646000000003</v>
      </c>
      <c r="G95" s="105">
        <v>95.563000000000002</v>
      </c>
      <c r="H95" s="86">
        <f t="shared" si="16"/>
        <v>12.247168815411715</v>
      </c>
    </row>
    <row r="96" spans="1:8" ht="15.75" x14ac:dyDescent="0.25">
      <c r="A96" s="69" t="s">
        <v>8</v>
      </c>
      <c r="B96" s="63" t="s">
        <v>315</v>
      </c>
      <c r="C96" s="63">
        <v>540</v>
      </c>
      <c r="D96" s="63" t="s">
        <v>102</v>
      </c>
      <c r="E96" s="63" t="s">
        <v>114</v>
      </c>
      <c r="F96" s="65">
        <v>30.416139999999999</v>
      </c>
      <c r="G96" s="105">
        <v>0</v>
      </c>
      <c r="H96" s="86">
        <f t="shared" si="16"/>
        <v>0</v>
      </c>
    </row>
    <row r="97" spans="1:8" ht="15.75" x14ac:dyDescent="0.25">
      <c r="A97" s="76" t="s">
        <v>272</v>
      </c>
      <c r="B97" s="63" t="s">
        <v>315</v>
      </c>
      <c r="C97" s="63">
        <v>850</v>
      </c>
      <c r="D97" s="63" t="s">
        <v>102</v>
      </c>
      <c r="E97" s="63" t="s">
        <v>114</v>
      </c>
      <c r="F97" s="65">
        <v>40</v>
      </c>
      <c r="G97" s="105">
        <v>1.2557</v>
      </c>
      <c r="H97" s="86">
        <f t="shared" si="16"/>
        <v>3.1392500000000005</v>
      </c>
    </row>
    <row r="98" spans="1:8" ht="15.75" x14ac:dyDescent="0.25">
      <c r="A98" s="59" t="s">
        <v>316</v>
      </c>
      <c r="B98" s="60" t="s">
        <v>317</v>
      </c>
      <c r="C98" s="63"/>
      <c r="D98" s="63"/>
      <c r="E98" s="63"/>
      <c r="F98" s="64">
        <f>F99</f>
        <v>26442.422630000001</v>
      </c>
      <c r="G98" s="64">
        <f t="shared" ref="G98" si="17">G99</f>
        <v>1065.61114</v>
      </c>
      <c r="H98" s="86">
        <f t="shared" si="16"/>
        <v>4.0299300669637619</v>
      </c>
    </row>
    <row r="99" spans="1:8" ht="15.75" x14ac:dyDescent="0.25">
      <c r="A99" s="69" t="s">
        <v>318</v>
      </c>
      <c r="B99" s="63" t="s">
        <v>319</v>
      </c>
      <c r="C99" s="63"/>
      <c r="D99" s="63"/>
      <c r="E99" s="63"/>
      <c r="F99" s="65">
        <f>F100+F101+F102+F103+F107+F108+F109+F110+F111+F112+F114+F115+F117</f>
        <v>26442.422630000001</v>
      </c>
      <c r="G99" s="65">
        <f>G100+G101+G102+G103+G107+G108+G109+G110+G111+G112+G114+G115+G117</f>
        <v>1065.61114</v>
      </c>
      <c r="H99" s="86">
        <f t="shared" si="16"/>
        <v>4.0299300669637619</v>
      </c>
    </row>
    <row r="100" spans="1:8" ht="15.75" x14ac:dyDescent="0.25">
      <c r="A100" s="76" t="s">
        <v>8</v>
      </c>
      <c r="B100" s="63" t="s">
        <v>320</v>
      </c>
      <c r="C100" s="63">
        <v>540</v>
      </c>
      <c r="D100" s="63" t="s">
        <v>102</v>
      </c>
      <c r="E100" s="63" t="s">
        <v>321</v>
      </c>
      <c r="F100" s="65">
        <v>12.8933</v>
      </c>
      <c r="G100" s="105">
        <v>0</v>
      </c>
      <c r="H100" s="86">
        <f t="shared" si="16"/>
        <v>0</v>
      </c>
    </row>
    <row r="101" spans="1:8" ht="15.75" x14ac:dyDescent="0.25">
      <c r="A101" s="69" t="s">
        <v>318</v>
      </c>
      <c r="B101" s="80" t="s">
        <v>322</v>
      </c>
      <c r="C101" s="62">
        <v>850</v>
      </c>
      <c r="D101" s="63" t="s">
        <v>102</v>
      </c>
      <c r="E101" s="63" t="s">
        <v>323</v>
      </c>
      <c r="F101" s="65"/>
      <c r="G101" s="105">
        <v>0</v>
      </c>
      <c r="H101" s="86">
        <v>0</v>
      </c>
    </row>
    <row r="102" spans="1:8" ht="25.5" x14ac:dyDescent="0.25">
      <c r="A102" s="69" t="s">
        <v>324</v>
      </c>
      <c r="B102" s="63" t="s">
        <v>325</v>
      </c>
      <c r="C102" s="63" t="s">
        <v>326</v>
      </c>
      <c r="D102" s="63" t="s">
        <v>102</v>
      </c>
      <c r="E102" s="63">
        <v>11</v>
      </c>
      <c r="F102" s="65">
        <v>45</v>
      </c>
      <c r="G102" s="105">
        <v>0</v>
      </c>
      <c r="H102" s="86">
        <f t="shared" si="16"/>
        <v>0</v>
      </c>
    </row>
    <row r="103" spans="1:8" ht="15.75" x14ac:dyDescent="0.25">
      <c r="A103" s="76" t="s">
        <v>327</v>
      </c>
      <c r="B103" s="63" t="s">
        <v>328</v>
      </c>
      <c r="C103" s="63"/>
      <c r="D103" s="63"/>
      <c r="E103" s="63"/>
      <c r="F103" s="65">
        <f>F104+F105+F106</f>
        <v>4114.41813</v>
      </c>
      <c r="G103" s="65">
        <f>G104+G105+G106</f>
        <v>934.79123000000004</v>
      </c>
      <c r="H103" s="86">
        <f t="shared" si="16"/>
        <v>22.719888948185247</v>
      </c>
    </row>
    <row r="104" spans="1:8" ht="15.75" x14ac:dyDescent="0.25">
      <c r="A104" s="76" t="s">
        <v>329</v>
      </c>
      <c r="B104" s="63" t="s">
        <v>328</v>
      </c>
      <c r="C104" s="63">
        <v>110</v>
      </c>
      <c r="D104" s="63" t="s">
        <v>102</v>
      </c>
      <c r="E104" s="63">
        <v>13</v>
      </c>
      <c r="F104" s="65">
        <v>3794.41813</v>
      </c>
      <c r="G104" s="105">
        <v>934.16623000000004</v>
      </c>
      <c r="H104" s="86">
        <f t="shared" si="16"/>
        <v>24.619485728632654</v>
      </c>
    </row>
    <row r="105" spans="1:8" ht="15.75" x14ac:dyDescent="0.25">
      <c r="A105" s="69" t="s">
        <v>251</v>
      </c>
      <c r="B105" s="63" t="s">
        <v>328</v>
      </c>
      <c r="C105" s="63">
        <v>240</v>
      </c>
      <c r="D105" s="63" t="s">
        <v>102</v>
      </c>
      <c r="E105" s="63">
        <v>13</v>
      </c>
      <c r="F105" s="65">
        <v>300</v>
      </c>
      <c r="G105" s="105">
        <v>0</v>
      </c>
      <c r="H105" s="86">
        <f t="shared" si="16"/>
        <v>0</v>
      </c>
    </row>
    <row r="106" spans="1:8" ht="15.75" x14ac:dyDescent="0.25">
      <c r="A106" s="76" t="s">
        <v>272</v>
      </c>
      <c r="B106" s="63" t="s">
        <v>328</v>
      </c>
      <c r="C106" s="63">
        <v>850</v>
      </c>
      <c r="D106" s="63" t="s">
        <v>102</v>
      </c>
      <c r="E106" s="63">
        <v>13</v>
      </c>
      <c r="F106" s="65">
        <v>20</v>
      </c>
      <c r="G106" s="105">
        <v>0.625</v>
      </c>
      <c r="H106" s="86">
        <f t="shared" si="16"/>
        <v>3.125</v>
      </c>
    </row>
    <row r="107" spans="1:8" ht="15.75" x14ac:dyDescent="0.25">
      <c r="A107" s="76" t="s">
        <v>330</v>
      </c>
      <c r="B107" s="62" t="s">
        <v>331</v>
      </c>
      <c r="C107" s="63" t="s">
        <v>250</v>
      </c>
      <c r="D107" s="63" t="s">
        <v>102</v>
      </c>
      <c r="E107" s="63" t="s">
        <v>332</v>
      </c>
      <c r="F107" s="65">
        <v>150</v>
      </c>
      <c r="G107" s="105">
        <v>0</v>
      </c>
      <c r="H107" s="86">
        <f t="shared" si="16"/>
        <v>0</v>
      </c>
    </row>
    <row r="108" spans="1:8" ht="15.75" x14ac:dyDescent="0.25">
      <c r="A108" s="69" t="s">
        <v>251</v>
      </c>
      <c r="B108" s="63" t="s">
        <v>333</v>
      </c>
      <c r="C108" s="63">
        <v>240</v>
      </c>
      <c r="D108" s="63" t="s">
        <v>102</v>
      </c>
      <c r="E108" s="63">
        <v>13</v>
      </c>
      <c r="F108" s="65"/>
      <c r="G108" s="105"/>
      <c r="H108" s="86">
        <v>0</v>
      </c>
    </row>
    <row r="109" spans="1:8" ht="25.5" x14ac:dyDescent="0.25">
      <c r="A109" s="76" t="s">
        <v>334</v>
      </c>
      <c r="B109" s="78" t="s">
        <v>335</v>
      </c>
      <c r="C109" s="63">
        <v>120</v>
      </c>
      <c r="D109" s="63" t="s">
        <v>104</v>
      </c>
      <c r="E109" s="63" t="s">
        <v>100</v>
      </c>
      <c r="F109" s="65">
        <v>325.5</v>
      </c>
      <c r="G109" s="105">
        <v>75.699860000000001</v>
      </c>
      <c r="H109" s="86">
        <f t="shared" si="16"/>
        <v>23.256485407066052</v>
      </c>
    </row>
    <row r="110" spans="1:8" ht="15.75" x14ac:dyDescent="0.25">
      <c r="A110" s="69" t="s">
        <v>251</v>
      </c>
      <c r="B110" s="78" t="s">
        <v>335</v>
      </c>
      <c r="C110" s="63" t="s">
        <v>133</v>
      </c>
      <c r="D110" s="63" t="s">
        <v>104</v>
      </c>
      <c r="E110" s="63" t="s">
        <v>100</v>
      </c>
      <c r="F110" s="65">
        <v>19.6112</v>
      </c>
      <c r="G110" s="105">
        <v>0</v>
      </c>
      <c r="H110" s="86">
        <f t="shared" si="16"/>
        <v>0</v>
      </c>
    </row>
    <row r="111" spans="1:8" ht="15.75" x14ac:dyDescent="0.25">
      <c r="A111" s="69" t="s">
        <v>251</v>
      </c>
      <c r="B111" s="63" t="s">
        <v>336</v>
      </c>
      <c r="C111" s="63">
        <v>240</v>
      </c>
      <c r="D111" s="63" t="s">
        <v>114</v>
      </c>
      <c r="E111" s="63" t="s">
        <v>120</v>
      </c>
      <c r="F111" s="65">
        <v>150</v>
      </c>
      <c r="G111" s="105">
        <v>0</v>
      </c>
      <c r="H111" s="86">
        <f t="shared" si="16"/>
        <v>0</v>
      </c>
    </row>
    <row r="112" spans="1:8" ht="38.25" x14ac:dyDescent="0.25">
      <c r="A112" s="69" t="s">
        <v>337</v>
      </c>
      <c r="B112" s="62" t="s">
        <v>338</v>
      </c>
      <c r="C112" s="63"/>
      <c r="D112" s="63" t="s">
        <v>103</v>
      </c>
      <c r="E112" s="63" t="s">
        <v>100</v>
      </c>
      <c r="F112" s="65">
        <f>F113</f>
        <v>400</v>
      </c>
      <c r="G112" s="65">
        <f>G113</f>
        <v>0</v>
      </c>
      <c r="H112" s="86">
        <f t="shared" si="16"/>
        <v>0</v>
      </c>
    </row>
    <row r="113" spans="1:8" ht="15.75" x14ac:dyDescent="0.25">
      <c r="A113" s="69" t="s">
        <v>251</v>
      </c>
      <c r="B113" s="62" t="s">
        <v>338</v>
      </c>
      <c r="C113" s="63">
        <v>240</v>
      </c>
      <c r="D113" s="63" t="s">
        <v>103</v>
      </c>
      <c r="E113" s="63" t="s">
        <v>100</v>
      </c>
      <c r="F113" s="65">
        <v>400</v>
      </c>
      <c r="G113" s="105">
        <v>0</v>
      </c>
      <c r="H113" s="86">
        <f t="shared" si="16"/>
        <v>0</v>
      </c>
    </row>
    <row r="114" spans="1:8" ht="15.75" x14ac:dyDescent="0.25">
      <c r="A114" s="69" t="s">
        <v>272</v>
      </c>
      <c r="B114" s="63" t="s">
        <v>339</v>
      </c>
      <c r="C114" s="63" t="s">
        <v>144</v>
      </c>
      <c r="D114" s="63" t="s">
        <v>103</v>
      </c>
      <c r="E114" s="63" t="s">
        <v>100</v>
      </c>
      <c r="F114" s="65">
        <v>0</v>
      </c>
      <c r="G114" s="105"/>
      <c r="H114" s="86">
        <v>0</v>
      </c>
    </row>
    <row r="115" spans="1:8" ht="25.5" x14ac:dyDescent="0.25">
      <c r="A115" s="69" t="s">
        <v>340</v>
      </c>
      <c r="B115" s="63" t="s">
        <v>341</v>
      </c>
      <c r="C115" s="63"/>
      <c r="D115" s="63">
        <v>10</v>
      </c>
      <c r="E115" s="63" t="s">
        <v>102</v>
      </c>
      <c r="F115" s="65">
        <f>F116</f>
        <v>225</v>
      </c>
      <c r="G115" s="105">
        <f>G116</f>
        <v>55.120049999999999</v>
      </c>
      <c r="H115" s="86">
        <f t="shared" si="16"/>
        <v>24.497800000000002</v>
      </c>
    </row>
    <row r="116" spans="1:8" ht="15.75" x14ac:dyDescent="0.25">
      <c r="A116" s="69" t="s">
        <v>251</v>
      </c>
      <c r="B116" s="63" t="s">
        <v>341</v>
      </c>
      <c r="C116" s="63">
        <v>320</v>
      </c>
      <c r="D116" s="63">
        <v>10</v>
      </c>
      <c r="E116" s="63" t="s">
        <v>102</v>
      </c>
      <c r="F116" s="65">
        <v>225</v>
      </c>
      <c r="G116" s="105">
        <v>55.120049999999999</v>
      </c>
      <c r="H116" s="86">
        <f t="shared" ref="H116" si="18">G116/F116*100</f>
        <v>24.497800000000002</v>
      </c>
    </row>
    <row r="117" spans="1:8" ht="38.25" x14ac:dyDescent="0.25">
      <c r="A117" s="81" t="s">
        <v>342</v>
      </c>
      <c r="B117" s="82" t="s">
        <v>343</v>
      </c>
      <c r="C117" s="63"/>
      <c r="D117" s="83" t="s">
        <v>321</v>
      </c>
      <c r="E117" s="83" t="s">
        <v>103</v>
      </c>
      <c r="F117" s="65">
        <f>F118</f>
        <v>21000</v>
      </c>
      <c r="G117" s="65">
        <f>G118</f>
        <v>0</v>
      </c>
      <c r="H117" s="86">
        <f t="shared" si="16"/>
        <v>0</v>
      </c>
    </row>
    <row r="118" spans="1:8" ht="25.5" x14ac:dyDescent="0.25">
      <c r="A118" s="70" t="s">
        <v>73</v>
      </c>
      <c r="B118" s="82" t="s">
        <v>343</v>
      </c>
      <c r="C118" s="62">
        <v>243</v>
      </c>
      <c r="D118" s="83" t="s">
        <v>321</v>
      </c>
      <c r="E118" s="83" t="s">
        <v>103</v>
      </c>
      <c r="F118" s="65">
        <v>21000</v>
      </c>
      <c r="G118" s="105">
        <v>0</v>
      </c>
      <c r="H118" s="86">
        <f t="shared" si="16"/>
        <v>0</v>
      </c>
    </row>
    <row r="119" spans="1:8" ht="15.75" x14ac:dyDescent="0.25">
      <c r="A119" s="67" t="s">
        <v>344</v>
      </c>
      <c r="B119" s="82" t="s">
        <v>345</v>
      </c>
      <c r="C119" s="62">
        <v>730</v>
      </c>
      <c r="D119" s="83" t="s">
        <v>332</v>
      </c>
      <c r="E119" s="83" t="s">
        <v>104</v>
      </c>
      <c r="F119" s="65">
        <v>0</v>
      </c>
      <c r="G119" s="105">
        <v>0</v>
      </c>
      <c r="H119" s="86">
        <v>0</v>
      </c>
    </row>
    <row r="120" spans="1:8" ht="15.75" x14ac:dyDescent="0.25">
      <c r="A120" s="59" t="s">
        <v>346</v>
      </c>
      <c r="B120" s="62"/>
      <c r="C120" s="62"/>
      <c r="D120" s="62"/>
      <c r="E120" s="62"/>
      <c r="F120" s="64">
        <f>F20+F32+F39+F44+F6+F54+F63+F70+F77+F82+F89+F98+F119</f>
        <v>83239.27343999999</v>
      </c>
      <c r="G120" s="84">
        <f>G20+G32+G39+G44+G6+G54+G63+G70+G77+G82+G89+G98+G119</f>
        <v>6373.2190300000002</v>
      </c>
      <c r="H120" s="86">
        <f>G120/F120*100</f>
        <v>7.656504876383746</v>
      </c>
    </row>
    <row r="122" spans="1:8" x14ac:dyDescent="0.25">
      <c r="F122" s="101"/>
    </row>
    <row r="124" spans="1:8" x14ac:dyDescent="0.25">
      <c r="F124" s="34"/>
    </row>
  </sheetData>
  <autoFilter ref="A5:I120"/>
  <mergeCells count="2">
    <mergeCell ref="A3:H3"/>
    <mergeCell ref="A2:H2"/>
  </mergeCells>
  <printOptions horizontalCentered="1"/>
  <pageMargins left="0" right="0" top="0" bottom="0" header="0.31496062992125984" footer="0.31496062992125984"/>
  <pageSetup paperSize="9" scale="88" fitToHeight="0" orientation="landscape" r:id="rId1"/>
  <rowBreaks count="2" manualBreakCount="2">
    <brk id="31" max="7" man="1"/>
    <brk id="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программы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2024-04-27T12:18:11Z</cp:lastPrinted>
  <dcterms:created xsi:type="dcterms:W3CDTF">2019-07-29T17:12:05Z</dcterms:created>
  <dcterms:modified xsi:type="dcterms:W3CDTF">2024-04-27T12:37:16Z</dcterms:modified>
</cp:coreProperties>
</file>